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Паспорта все с эк. эф ЦЭС\K_ 20220114_Ц_7\Реконструкция ТП-6 с. Иглино\"/>
    </mc:Choice>
  </mc:AlternateContent>
  <bookViews>
    <workbookView xWindow="0" yWindow="0" windowWidth="28800" windowHeight="12435" tabRatio="800" firstSheet="5" activeTab="7"/>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3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35" r:id="rId13"/>
    <sheet name="10. Карта" sheetId="34" r:id="rId14"/>
  </sheets>
  <externalReferences>
    <externalReference r:id="rId15"/>
    <externalReference r:id="rId16"/>
    <externalReference r:id="rId17"/>
  </externalReferences>
  <definedNames>
    <definedName name="Constr" localSheetId="12">ЛСР!#REF!</definedName>
    <definedName name="FOT" localSheetId="12">ЛСР!#REF!</definedName>
    <definedName name="Ind" localSheetId="12">ЛСР!#REF!</definedName>
    <definedName name="Obj" localSheetId="12">ЛСР!#REF!</definedName>
    <definedName name="Obosn" localSheetId="12">ЛСР!#REF!</definedName>
    <definedName name="SmPr" localSheetId="12">ЛСР!#REF!</definedName>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ЛСР!$29:$29</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52511"/>
</workbook>
</file>

<file path=xl/calcChain.xml><?xml version="1.0" encoding="utf-8"?>
<calcChain xmlns="http://schemas.openxmlformats.org/spreadsheetml/2006/main">
  <c r="C22" i="36" l="1"/>
  <c r="C24" i="36" l="1"/>
  <c r="B15" i="36"/>
  <c r="B12" i="36"/>
  <c r="D32" i="36"/>
  <c r="E32" i="36"/>
  <c r="E39" i="36" s="1"/>
  <c r="D34" i="36"/>
  <c r="E34" i="36"/>
  <c r="F34" i="36"/>
  <c r="G34" i="36"/>
  <c r="H34" i="36"/>
  <c r="I34" i="36"/>
  <c r="J34" i="36"/>
  <c r="K34" i="36"/>
  <c r="L34" i="36"/>
  <c r="M34" i="36"/>
  <c r="D39" i="36"/>
  <c r="D48" i="36"/>
  <c r="E48" i="36"/>
  <c r="F48" i="36"/>
  <c r="G48" i="36"/>
  <c r="H48" i="36"/>
  <c r="I48" i="36"/>
  <c r="J48" i="36"/>
  <c r="K48" i="36"/>
  <c r="L48" i="36"/>
  <c r="M48" i="36"/>
  <c r="E38" i="36" l="1"/>
  <c r="C23" i="36"/>
  <c r="D37" i="36" s="1"/>
  <c r="D35" i="36"/>
  <c r="E35" i="36" s="1"/>
  <c r="D45" i="36"/>
  <c r="E37" i="36"/>
  <c r="E36" i="36" s="1"/>
  <c r="F32" i="36"/>
  <c r="D36" i="36"/>
  <c r="B27" i="22"/>
  <c r="A15" i="6"/>
  <c r="F35" i="36" l="1"/>
  <c r="D40" i="36"/>
  <c r="D44" i="36" s="1"/>
  <c r="D46" i="36" s="1"/>
  <c r="E40" i="36"/>
  <c r="E44" i="36" s="1"/>
  <c r="E46" i="36" s="1"/>
  <c r="E49" i="36" s="1"/>
  <c r="G32" i="36"/>
  <c r="F38" i="36"/>
  <c r="F37" i="36"/>
  <c r="D49" i="36"/>
  <c r="D47" i="36"/>
  <c r="F39" i="36"/>
  <c r="G39" i="36" s="1"/>
  <c r="C25" i="6"/>
  <c r="E47" i="36" l="1"/>
  <c r="D50" i="36"/>
  <c r="F36" i="36"/>
  <c r="F40" i="36" s="1"/>
  <c r="F44" i="36" s="1"/>
  <c r="F46" i="36" s="1"/>
  <c r="H32" i="36"/>
  <c r="G38" i="36"/>
  <c r="G35" i="36"/>
  <c r="G37" i="36"/>
  <c r="G36" i="36" s="1"/>
  <c r="B67" i="22"/>
  <c r="F49" i="36" l="1"/>
  <c r="F47" i="36"/>
  <c r="E50" i="36"/>
  <c r="G40" i="36"/>
  <c r="G44" i="36" s="1"/>
  <c r="G46" i="36" s="1"/>
  <c r="G49" i="36" s="1"/>
  <c r="I32" i="36"/>
  <c r="H38" i="36"/>
  <c r="H35" i="36"/>
  <c r="H37" i="36"/>
  <c r="H39" i="36"/>
  <c r="C24" i="15"/>
  <c r="B3" i="22"/>
  <c r="AV3" i="5"/>
  <c r="AG3" i="15"/>
  <c r="L3" i="16"/>
  <c r="AA3" i="14"/>
  <c r="S4" i="13"/>
  <c r="S3" i="12"/>
  <c r="A11" i="12"/>
  <c r="I39" i="36" l="1"/>
  <c r="I38" i="36"/>
  <c r="J32" i="36"/>
  <c r="I35" i="36"/>
  <c r="I37" i="36"/>
  <c r="G47" i="36"/>
  <c r="F50" i="36"/>
  <c r="H36" i="36"/>
  <c r="H40" i="36" s="1"/>
  <c r="H44" i="36" s="1"/>
  <c r="H46" i="36" s="1"/>
  <c r="AF24" i="15"/>
  <c r="L24" i="15"/>
  <c r="N24" i="15"/>
  <c r="A15" i="22"/>
  <c r="B21" i="22" s="1"/>
  <c r="J39" i="36" l="1"/>
  <c r="I36" i="36"/>
  <c r="I40" i="36" s="1"/>
  <c r="I44" i="36" s="1"/>
  <c r="I46" i="36" s="1"/>
  <c r="I49" i="36" s="1"/>
  <c r="H49" i="36"/>
  <c r="J38" i="36"/>
  <c r="K32" i="36"/>
  <c r="K39" i="36" s="1"/>
  <c r="J35" i="36"/>
  <c r="J37" i="36"/>
  <c r="J36" i="36" s="1"/>
  <c r="H47" i="36"/>
  <c r="G50" i="36"/>
  <c r="A5" i="22"/>
  <c r="A5" i="5"/>
  <c r="A4" i="15"/>
  <c r="A5" i="16"/>
  <c r="A5" i="10"/>
  <c r="A4" i="17"/>
  <c r="A5" i="6"/>
  <c r="A5" i="14"/>
  <c r="A6" i="13"/>
  <c r="A4" i="12"/>
  <c r="J40" i="36" l="1"/>
  <c r="J44" i="36" s="1"/>
  <c r="J46" i="36" s="1"/>
  <c r="J49" i="36" s="1"/>
  <c r="K38" i="36"/>
  <c r="K37" i="36"/>
  <c r="K36" i="36" s="1"/>
  <c r="L32" i="36"/>
  <c r="L39" i="36" s="1"/>
  <c r="K35" i="36"/>
  <c r="H50" i="36"/>
  <c r="I47" i="36"/>
  <c r="A15" i="5"/>
  <c r="K40" i="36" l="1"/>
  <c r="K44" i="36" s="1"/>
  <c r="K46" i="36" s="1"/>
  <c r="K49" i="36" s="1"/>
  <c r="J47" i="36"/>
  <c r="I50" i="36"/>
  <c r="M32" i="36"/>
  <c r="L37" i="36"/>
  <c r="L38" i="36"/>
  <c r="L35" i="36"/>
  <c r="D25" i="15"/>
  <c r="M37" i="36" l="1"/>
  <c r="M38" i="36"/>
  <c r="M35" i="36"/>
  <c r="L36" i="36"/>
  <c r="L40" i="36" s="1"/>
  <c r="L44" i="36" s="1"/>
  <c r="L46" i="36" s="1"/>
  <c r="L49" i="36" s="1"/>
  <c r="M39" i="36"/>
  <c r="K47" i="36"/>
  <c r="J50" i="36"/>
  <c r="D24" i="15"/>
  <c r="C25" i="15"/>
  <c r="A12" i="22"/>
  <c r="A12" i="5"/>
  <c r="A11" i="15"/>
  <c r="A12" i="16"/>
  <c r="A12" i="10"/>
  <c r="A11" i="17"/>
  <c r="A12" i="6"/>
  <c r="E12" i="14"/>
  <c r="A13" i="13"/>
  <c r="A14" i="15"/>
  <c r="A15" i="16"/>
  <c r="A15" i="10"/>
  <c r="A14" i="17"/>
  <c r="E15" i="14"/>
  <c r="A16" i="13"/>
  <c r="A14" i="12"/>
  <c r="L47" i="36" l="1"/>
  <c r="K50" i="36"/>
  <c r="M36" i="36"/>
  <c r="M40" i="36" s="1"/>
  <c r="M44" i="36" s="1"/>
  <c r="M46" i="36" s="1"/>
  <c r="AF25" i="15"/>
  <c r="AG25" i="15" s="1"/>
  <c r="N25" i="15"/>
  <c r="L25" i="15"/>
  <c r="AG24" i="15"/>
  <c r="M49" i="36" l="1"/>
  <c r="D53" i="36" s="1"/>
  <c r="D54" i="36"/>
  <c r="M47" i="36"/>
  <c r="L50" i="3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55" i="36" l="1"/>
  <c r="M50" i="36"/>
  <c r="D56" i="36" s="1"/>
</calcChain>
</file>

<file path=xl/sharedStrings.xml><?xml version="1.0" encoding="utf-8"?>
<sst xmlns="http://schemas.openxmlformats.org/spreadsheetml/2006/main" count="2986" uniqueCount="929">
  <si>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</si>
  <si>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</si>
  <si>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</si>
  <si>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</si>
  <si>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</si>
  <si>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</si>
  <si>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</si>
  <si>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</si>
  <si>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</si>
  <si>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</si>
  <si>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</si>
  <si>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</si>
  <si>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</si>
  <si>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</si>
  <si>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</si>
  <si>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</si>
  <si>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</si>
  <si>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</si>
  <si>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</si>
  <si>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</si>
  <si>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</si>
  <si>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</si>
  <si>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</si>
  <si>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</si>
  <si>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</si>
  <si>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</si>
  <si>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</si>
  <si>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</si>
  <si>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</si>
  <si>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</si>
  <si>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</si>
  <si>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</si>
  <si>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</si>
  <si>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</si>
  <si>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</si>
  <si>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</si>
  <si>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</si>
  <si>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</si>
  <si>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</si>
  <si>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</si>
  <si>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</si>
  <si>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</si>
  <si>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</si>
  <si>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</si>
  <si>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</si>
  <si>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</si>
  <si>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</si>
  <si>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</si>
  <si>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</si>
  <si>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</si>
  <si>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</si>
  <si>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</si>
  <si>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</si>
  <si>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</si>
  <si>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</si>
  <si>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</si>
  <si>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</si>
  <si>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</si>
  <si>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</si>
  <si>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</si>
  <si>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</si>
  <si>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</si>
  <si>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</si>
  <si>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</si>
  <si>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</si>
  <si>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</si>
  <si>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</si>
  <si>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</si>
  <si>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</si>
  <si>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</si>
  <si>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</si>
  <si>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</si>
  <si>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</si>
  <si>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</si>
  <si>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</si>
  <si>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</si>
  <si>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</si>
  <si>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</si>
  <si>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</si>
  <si>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</si>
  <si>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</si>
  <si>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</si>
  <si>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</si>
  <si>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</si>
  <si>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</si>
  <si>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</si>
  <si>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</si>
  <si>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</si>
  <si>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</si>
  <si>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</si>
  <si>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</si>
  <si>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</si>
  <si>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</si>
  <si>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</si>
  <si>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</si>
  <si>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</si>
  <si>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</si>
  <si>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</si>
  <si>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</si>
  <si>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</si>
  <si>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</si>
  <si>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</si>
  <si>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</si>
  <si>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</si>
  <si>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</si>
  <si>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</si>
  <si>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</si>
  <si>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</si>
  <si>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</si>
  <si>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</si>
  <si>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</si>
  <si>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</si>
  <si>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</si>
  <si>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</si>
  <si>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</si>
  <si>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</si>
  <si>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</si>
  <si>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</si>
  <si>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</si>
  <si>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</si>
  <si>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</si>
  <si>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</si>
  <si>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</si>
  <si>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</si>
  <si>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</si>
  <si>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</si>
  <si>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</si>
  <si>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</si>
  <si>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</si>
  <si>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</si>
  <si>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</si>
  <si>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</si>
  <si>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</si>
  <si>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</si>
  <si>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</si>
  <si>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</si>
  <si>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</si>
  <si>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</si>
  <si>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</si>
  <si>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</si>
  <si>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</si>
  <si>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</si>
  <si>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</si>
  <si>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</si>
  <si>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</si>
  <si>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</si>
  <si>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</si>
  <si>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</si>
  <si>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</si>
  <si>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</si>
  <si>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</si>
  <si>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</si>
  <si>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</si>
  <si>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</si>
  <si>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</si>
  <si>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</si>
  <si>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</si>
  <si>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</si>
  <si>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</si>
  <si>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</si>
  <si>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</si>
  <si>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</si>
  <si>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</si>
  <si>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</si>
  <si>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</si>
  <si>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</si>
  <si>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</si>
  <si>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</si>
  <si>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</si>
  <si>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</si>
  <si>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</si>
  <si>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</si>
  <si>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</si>
  <si>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</si>
  <si>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</si>
  <si>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</si>
  <si>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</si>
  <si>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</si>
  <si>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</si>
  <si>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</si>
  <si>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</si>
  <si>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</si>
  <si>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</si>
  <si>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</si>
  <si>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</si>
  <si>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</si>
  <si>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</si>
  <si>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</si>
  <si>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</si>
  <si>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</si>
  <si>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</si>
  <si>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</si>
  <si>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</si>
  <si>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</si>
  <si>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</si>
  <si>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</si>
  <si>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</si>
  <si>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</si>
  <si>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</si>
  <si>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</si>
  <si>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</si>
  <si>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</si>
  <si>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</si>
  <si>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</si>
  <si>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</si>
  <si>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</si>
  <si>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</si>
  <si>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</si>
  <si>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</si>
  <si>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</si>
  <si>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</si>
  <si>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</si>
  <si>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</si>
  <si>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</si>
  <si>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</si>
  <si>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</si>
  <si>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</si>
  <si>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</si>
  <si>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</si>
  <si>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</si>
  <si>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</si>
  <si>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</si>
  <si>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</si>
  <si>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</si>
  <si>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</si>
  <si>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</si>
  <si>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</si>
  <si>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</si>
  <si>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</si>
  <si>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</si>
  <si>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</si>
  <si>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</si>
  <si>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</si>
  <si>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</si>
  <si>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</si>
  <si>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</si>
  <si>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</si>
  <si>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</si>
  <si>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</si>
  <si>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</si>
  <si>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</si>
  <si>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</si>
  <si>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</si>
  <si>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</si>
  <si>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</si>
  <si>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</si>
  <si>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</si>
  <si>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</si>
  <si>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</si>
  <si>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</si>
  <si>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</si>
  <si>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</si>
  <si>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</si>
  <si>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</si>
  <si>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</si>
  <si>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</si>
  <si>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</si>
  <si>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</si>
  <si>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</si>
  <si>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</si>
  <si>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</si>
  <si>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</si>
  <si>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</si>
  <si>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</si>
  <si>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</si>
  <si>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</si>
  <si>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</si>
  <si>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</si>
  <si>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</si>
  <si>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</si>
  <si>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</si>
  <si>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</si>
  <si>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</si>
  <si>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</si>
  <si>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</si>
  <si>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</si>
  <si>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</si>
  <si>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</si>
  <si>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</si>
  <si>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</si>
  <si>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</si>
  <si>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</si>
  <si>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</si>
  <si>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</si>
  <si>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</si>
  <si>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</si>
  <si>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</si>
  <si>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</si>
  <si>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</si>
  <si>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</si>
  <si>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</si>
  <si>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</si>
  <si>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</si>
  <si>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</si>
  <si>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</si>
  <si>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</si>
  <si>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</si>
  <si>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</si>
  <si>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</si>
  <si>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</si>
  <si>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</si>
  <si>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</si>
  <si>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</si>
  <si>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</si>
  <si>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</si>
  <si>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</si>
  <si>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</si>
  <si>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</si>
  <si>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</si>
  <si>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</si>
  <si>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</si>
  <si>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</si>
  <si>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</si>
  <si>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</si>
  <si>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</si>
  <si>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</si>
  <si>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</si>
  <si>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</si>
  <si>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</si>
  <si>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</si>
  <si>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</si>
  <si>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</si>
  <si>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</si>
  <si>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</si>
  <si>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</si>
  <si>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</si>
  <si>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</si>
  <si>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</si>
  <si>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</si>
  <si>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</si>
  <si>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</si>
  <si>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</si>
  <si>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</si>
  <si>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</si>
  <si>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</si>
  <si>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</si>
  <si>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</si>
  <si>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</si>
  <si>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</si>
  <si>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</si>
  <si>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</si>
  <si>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</si>
  <si>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</si>
  <si>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</si>
  <si>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</si>
  <si>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</si>
  <si>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</si>
  <si>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</si>
  <si>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</si>
  <si>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</si>
  <si>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</si>
  <si>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</si>
  <si>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</si>
  <si>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</si>
  <si>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</si>
  <si>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</si>
  <si>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</si>
  <si>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</si>
  <si>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</si>
  <si>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</si>
  <si>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</si>
  <si>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</si>
  <si>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</si>
  <si>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</si>
  <si>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</si>
  <si>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</si>
  <si>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</si>
  <si>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</si>
  <si>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</si>
  <si>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</si>
  <si>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</si>
  <si>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</si>
  <si>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</si>
  <si>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</si>
  <si>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</si>
  <si>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</si>
  <si>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</si>
  <si>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</si>
  <si>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</si>
  <si>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</si>
  <si>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</si>
  <si>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</si>
  <si>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</si>
  <si>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</si>
  <si>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</si>
  <si>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</si>
  <si>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</si>
  <si>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</si>
  <si>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</si>
  <si>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</si>
  <si>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</si>
  <si>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</si>
  <si>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</si>
  <si>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</si>
  <si>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</si>
  <si>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</si>
  <si>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</si>
  <si>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</si>
  <si>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</si>
  <si>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</si>
  <si>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</si>
  <si>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</si>
  <si>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</si>
  <si>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</si>
  <si>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</si>
  <si>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</si>
  <si>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</si>
  <si>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</si>
  <si>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</si>
  <si>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</si>
  <si>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</si>
  <si>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</si>
  <si>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</si>
  <si>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</si>
  <si>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</si>
  <si>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</si>
  <si>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</si>
  <si>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</si>
  <si>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</si>
  <si>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</si>
  <si>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</si>
  <si>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</si>
  <si>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</si>
  <si>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</si>
  <si>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</si>
  <si>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</si>
  <si>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</si>
  <si>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</si>
  <si>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</si>
  <si>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</si>
  <si>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</si>
  <si>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</si>
  <si>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</si>
  <si>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</si>
  <si>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</si>
  <si>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</si>
  <si>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</si>
  <si>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</si>
  <si>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</si>
  <si>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</si>
  <si>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</si>
  <si>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</si>
  <si>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</si>
  <si>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</si>
  <si>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</si>
  <si>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СОГЛАСОВАНО:</t>
  </si>
  <si>
    <t>УТВЕРЖДАЮ:</t>
  </si>
  <si>
    <t>(наименование стройки)</t>
  </si>
  <si>
    <t>1 подстанция</t>
  </si>
  <si>
    <t>1 шт.</t>
  </si>
  <si>
    <t>м3</t>
  </si>
  <si>
    <t>т</t>
  </si>
  <si>
    <t>шт.</t>
  </si>
  <si>
    <t>1 токоприемник</t>
  </si>
  <si>
    <t>1 фазировка</t>
  </si>
  <si>
    <t>1 т груза</t>
  </si>
  <si>
    <t>Итоги по смете:</t>
  </si>
  <si>
    <t xml:space="preserve">  ВСЕГО по смете</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</si>
  <si>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</si>
  <si>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</si>
  <si>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</si>
  <si>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</si>
  <si>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1000 м2 спланированной площади</t>
  </si>
  <si>
    <t>1 компл.</t>
  </si>
  <si>
    <t>10 м шин заземления</t>
  </si>
  <si>
    <t>1 заземлитель</t>
  </si>
  <si>
    <t>1 измерение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</si>
  <si>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</si>
  <si>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</si>
  <si>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</si>
  <si>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100 м3 материала основания (в плотном теле)</t>
  </si>
  <si>
    <t>Щебень из гравия для строительных работ марка 400, фракция 20-40 мм</t>
  </si>
  <si>
    <t>Стойка железобетонная: под оборудование подстанций УСО-5А /бетон В15 (М200), расход арматуры 137 кг/ (серия 3.407-102 вып. 1)</t>
  </si>
  <si>
    <t>Смесь песчано-гравийная природная</t>
  </si>
  <si>
    <t>1 т</t>
  </si>
  <si>
    <t>Заземление</t>
  </si>
  <si>
    <t>100 м3 грунта</t>
  </si>
  <si>
    <t>Раздел 3. Оборудование</t>
  </si>
  <si>
    <t>Прайс</t>
  </si>
  <si>
    <t>Итого по разделу 3 Оборудование</t>
  </si>
  <si>
    <t>31</t>
  </si>
  <si>
    <t>32</t>
  </si>
  <si>
    <t>33</t>
  </si>
  <si>
    <t>34</t>
  </si>
  <si>
    <t>35</t>
  </si>
  <si>
    <t>36</t>
  </si>
  <si>
    <t>100 точек</t>
  </si>
  <si>
    <t>37</t>
  </si>
  <si>
    <t>38</t>
  </si>
  <si>
    <t>39</t>
  </si>
  <si>
    <t>40</t>
  </si>
  <si>
    <t>1 испытание</t>
  </si>
  <si>
    <t>41</t>
  </si>
  <si>
    <t>42</t>
  </si>
  <si>
    <t>43</t>
  </si>
  <si>
    <t>44</t>
  </si>
  <si>
    <t>45</t>
  </si>
  <si>
    <t>ГУП "РЭС"</t>
  </si>
  <si>
    <t>2021</t>
  </si>
  <si>
    <t>2023 год</t>
  </si>
  <si>
    <t>2024 год</t>
  </si>
  <si>
    <t>IV</t>
  </si>
  <si>
    <t>Сметная стоимость проекта в ценах  2020 года с НДС, млн. руб.</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</si>
  <si>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</si>
  <si>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</si>
  <si>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</si>
  <si>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</si>
  <si>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РБ, Иглинский р-н, с. Иглино</t>
  </si>
  <si>
    <t>объем заключенного договора в ценах 2021 года с НДС, млн. руб.</t>
  </si>
  <si>
    <t>Реконструкция ТП №6"ЛЭП-0,4 кВ от ТП - №6, ТП №6 с. Иглино" (инв. № 00-003634) (изм. 0)</t>
  </si>
  <si>
    <t>Иглинский район, с. Иглино</t>
  </si>
  <si>
    <t>0,25 МВА</t>
  </si>
  <si>
    <t>ТП-6</t>
  </si>
  <si>
    <t>ТМГ-10/0,4/250 кВА</t>
  </si>
  <si>
    <t>КТПН-250 кВА</t>
  </si>
  <si>
    <t>РБ, Иглинский район, с. Иглино</t>
  </si>
  <si>
    <t>2026 год</t>
  </si>
  <si>
    <t xml:space="preserve"> по состоянию на 01.01.2022 года </t>
  </si>
  <si>
    <t xml:space="preserve">по состоянию на 01.01.2023 года </t>
  </si>
  <si>
    <t>Факт 2021 года</t>
  </si>
  <si>
    <t>46</t>
  </si>
  <si>
    <t>47</t>
  </si>
  <si>
    <t>48</t>
  </si>
  <si>
    <t>K_ 20220114_Ц_7</t>
  </si>
  <si>
    <t>Приложение № 2</t>
  </si>
  <si>
    <t>Утверждено приказом № 421 от 4 августа 2020 г. Минстроя РФ</t>
  </si>
  <si>
    <t>Главный инженер</t>
  </si>
  <si>
    <t>Генеральный директор</t>
  </si>
  <si>
    <t>ГУП "Региональные электрические сети" РБ</t>
  </si>
  <si>
    <t/>
  </si>
  <si>
    <t>/Б.А. Шарипов/</t>
  </si>
  <si>
    <t>/Е. А. Ефимов/</t>
  </si>
  <si>
    <t>"_____" ________________ 2021 года</t>
  </si>
  <si>
    <t>"_____"   _______________    2021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</si>
  <si>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</si>
  <si>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</si>
  <si>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</si>
  <si>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ПК "ГРАНД-Смета 2021"</t>
  </si>
  <si>
    <t>Реконструкция ТП-98, ТП-6, ТП-100 в н.п. Иглино. КТП-250 кВа (1шт) КТП160кВа (2шт)</t>
  </si>
  <si>
    <t>(наименование объекта капитального строительства)</t>
  </si>
  <si>
    <t xml:space="preserve">ЛОКАЛЬНЫЙ СМЕТНЫЙ РАСЧЕТ (СМЕТА) № </t>
  </si>
  <si>
    <t>КТПН 250 кВА ТП-6</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</si>
  <si>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</si>
  <si>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</si>
  <si>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</si>
  <si>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</si>
  <si>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</si>
  <si>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</si>
  <si>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</si>
  <si>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</si>
  <si>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(164,11)</t>
  </si>
  <si>
    <t>тыс.руб.</t>
  </si>
  <si>
    <t>в том числе:</t>
  </si>
  <si>
    <t>строительных работ</t>
  </si>
  <si>
    <t>(17,93)</t>
  </si>
  <si>
    <t>Средства на оплату труда рабочих</t>
  </si>
  <si>
    <t>(5,48)</t>
  </si>
  <si>
    <t>монтажных работ</t>
  </si>
  <si>
    <t>(10,16)</t>
  </si>
  <si>
    <t>Нормативные затраты труда рабочих</t>
  </si>
  <si>
    <t>чел.час.</t>
  </si>
  <si>
    <t>оборудования</t>
  </si>
  <si>
    <t>(94,03)</t>
  </si>
  <si>
    <t>Нормативные затраты труда машинистов</t>
  </si>
  <si>
    <t>прочих затрат</t>
  </si>
  <si>
    <t>(3,86)</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</si>
  <si>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</si>
  <si>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</si>
  <si>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</si>
  <si>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</si>
  <si>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</si>
  <si>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</si>
  <si>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</si>
  <si>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</si>
  <si>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</si>
  <si>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</si>
  <si>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</si>
  <si>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</si>
  <si>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 КТПН</t>
  </si>
  <si>
    <t>ТЕР33-04-029-03
Демонтаж</t>
  </si>
  <si>
    <t>Устройство фундаментов для комплектных трансформаторных подстанций киоскового типа: с укладкой на горизонтальную поверхность 4-х лежней</t>
  </si>
  <si>
    <t>Приказ от 04.09.2019 № 519/пр прил.2 табл.1 п.4</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</si>
  <si>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</si>
  <si>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Приказ от 04.09.2019 № 519/пр прил.2 табл.1 п.5</t>
  </si>
  <si>
    <t>Производство работ осуществляется в стесненных условиях застроенной части населенных пунктов ОЗП=1,15; ЭМ=1,15 к расх.; ЗПМ=1,15; ТЗ=1,15; ТЗМ=1,15</t>
  </si>
  <si>
    <t>ОТ</t>
  </si>
  <si>
    <t>1,38</t>
  </si>
  <si>
    <t>ЭМ</t>
  </si>
  <si>
    <t>в т.ч. ОТм</t>
  </si>
  <si>
    <t>ЗТ</t>
  </si>
  <si>
    <t>чел.-ч</t>
  </si>
  <si>
    <t>6,01</t>
  </si>
  <si>
    <t>8,2938</t>
  </si>
  <si>
    <t>ЗТм</t>
  </si>
  <si>
    <t>2,44</t>
  </si>
  <si>
    <t>3,3672</t>
  </si>
  <si>
    <t>Итого по расценке</t>
  </si>
  <si>
    <t>ФОТ</t>
  </si>
  <si>
    <t>Приказ Минстроя России № 812/пр от 21.12.2020 Прил. п.27</t>
  </si>
  <si>
    <t>НР Линии электропередачи</t>
  </si>
  <si>
    <t>%</t>
  </si>
  <si>
    <t>103</t>
  </si>
  <si>
    <t>Приказ Минстроя России № 774/пр от 11.12.2020 Прил. п.27</t>
  </si>
  <si>
    <t>СП Линии электропередачи</t>
  </si>
  <si>
    <t>60</t>
  </si>
  <si>
    <t>Всего по позиции</t>
  </si>
  <si>
    <t>ТЕР33-04-029-06
Демонтаж</t>
  </si>
  <si>
    <t>Установка оборудования для комплектных трансформаторных подстанций киоскового типа: тупиковых подстанций с воздушными вводами</t>
  </si>
  <si>
    <t>31,2</t>
  </si>
  <si>
    <t>43,056</t>
  </si>
  <si>
    <t>4,93</t>
  </si>
  <si>
    <t>6,8034</t>
  </si>
  <si>
    <t>ТЕРм08-01-062-01</t>
  </si>
  <si>
    <t>Трансформатор силовой, автотрансформатор или масляный реактор, масса: до 1 т</t>
  </si>
  <si>
    <t>М</t>
  </si>
  <si>
    <t>21,5</t>
  </si>
  <si>
    <t>29,67</t>
  </si>
  <si>
    <t>3,3</t>
  </si>
  <si>
    <t>4,554</t>
  </si>
  <si>
    <t>Приказ Минстроя России № 812/пр от 21.12.2020 Прил. п.49.3</t>
  </si>
  <si>
    <t>НР Электротехнические установки на других объектах</t>
  </si>
  <si>
    <t>97</t>
  </si>
  <si>
    <t>Приказ Минстроя России № 774/пр от 11.12.2020 Прил. п.49.3</t>
  </si>
  <si>
    <t>СП Электротехнические установки на других объектах</t>
  </si>
  <si>
    <t>51</t>
  </si>
  <si>
    <t>ТЕР33-04-030-03
Демонтаж</t>
  </si>
  <si>
    <t>Установка разъединителей: с помощью механизмов</t>
  </si>
  <si>
    <t>8,09</t>
  </si>
  <si>
    <t>11,1642</t>
  </si>
  <si>
    <t>0,66</t>
  </si>
  <si>
    <t>0,9108</t>
  </si>
  <si>
    <t>Итого по разделу 1 Демонтаж КТПН</t>
  </si>
  <si>
    <t>Раздел 2. Установка КТПН-250 кВа</t>
  </si>
  <si>
    <t>ТЕР01-02-027-05</t>
  </si>
  <si>
    <t>Планировка площадей: ручным способом, группа грунтов 2</t>
  </si>
  <si>
    <t>0,006384</t>
  </si>
  <si>
    <t>Объем=(3,040*2,10) / 1000</t>
  </si>
  <si>
    <t>123</t>
  </si>
  <si>
    <t>1,0836202</t>
  </si>
  <si>
    <t>Приказ Минстроя России № 812/пр от 21.12.2020 Прил. п.1.4</t>
  </si>
  <si>
    <t>НР Земляные работы, выполняемые по другим видам работ (подготовительным, сопутствующим, укрепительным)</t>
  </si>
  <si>
    <t>89</t>
  </si>
  <si>
    <t>Приказ Минстроя России № 774/пр от 11.12.2020 Прил. п.1.4</t>
  </si>
  <si>
    <t>СП Земляные работы, выполняемые по другим видам работ (подготовительным, сопутствующим, укрепительным)</t>
  </si>
  <si>
    <t>ТЕР27-04-001-01</t>
  </si>
  <si>
    <t>Устройство подстилающих и выравнивающих слоев оснований: из песка</t>
  </si>
  <si>
    <t>15,72</t>
  </si>
  <si>
    <t>0,1384919</t>
  </si>
  <si>
    <t>13,88</t>
  </si>
  <si>
    <t>0,1222817</t>
  </si>
  <si>
    <t>Приказ Минстроя России № 812/пр от 21.12.2020 Прил. п.21</t>
  </si>
  <si>
    <t>НР Автомобильные дороги</t>
  </si>
  <si>
    <t>126</t>
  </si>
  <si>
    <t>Приказ Минстроя России № 774/пр от 11.12.2020 Прил. п.21</t>
  </si>
  <si>
    <t>СП Автомобильные дороги</t>
  </si>
  <si>
    <t>95</t>
  </si>
  <si>
    <t>ТССЦ-408-0123</t>
  </si>
  <si>
    <t>Песок природный для строительных: работ средний с крупностью зерен размером свыше 5 мм - до 5% по массе</t>
  </si>
  <si>
    <t>(Автомобильные дороги)</t>
  </si>
  <si>
    <t>ТЕР27-04-001-04</t>
  </si>
  <si>
    <t>Устройство подстилающих и выравнивающих слоев оснований: из щебня</t>
  </si>
  <si>
    <t>0,003192</t>
  </si>
  <si>
    <t>24,19</t>
  </si>
  <si>
    <t>0,106556</t>
  </si>
  <si>
    <t>20,6</t>
  </si>
  <si>
    <t>0,0907422</t>
  </si>
  <si>
    <t>ТССЦ-408-0055</t>
  </si>
  <si>
    <t>ТЕР33-04-029-03</t>
  </si>
  <si>
    <t>ТССЦ-403-5316</t>
  </si>
  <si>
    <t>0,462</t>
  </si>
  <si>
    <t>(Линии электропередачи)</t>
  </si>
  <si>
    <t>Объем=(2,2*0,25*0,21)*4</t>
  </si>
  <si>
    <t>ТССЦ-408-0200</t>
  </si>
  <si>
    <t>ТЕР33-04-029-06</t>
  </si>
  <si>
    <t>ТЕРм08-01-087-03</t>
  </si>
  <si>
    <t>Металлические конструкции</t>
  </si>
  <si>
    <t>0,3364</t>
  </si>
  <si>
    <t>62,2</t>
  </si>
  <si>
    <t>28,8752304</t>
  </si>
  <si>
    <t>1,74</t>
  </si>
  <si>
    <t>0,8077637</t>
  </si>
  <si>
    <t>ТЕР33-04-030-03</t>
  </si>
  <si>
    <t>ТССЦпг01-01-01-045</t>
  </si>
  <si>
    <t>Погрузочные работы при автомобильных перевозках: прочих материалов, деталей (с использованием погрузчика)</t>
  </si>
  <si>
    <t>8,5</t>
  </si>
  <si>
    <t>Объем=5,5+3</t>
  </si>
  <si>
    <t>НР Погрузо-разгрузочные работы</t>
  </si>
  <si>
    <t>0</t>
  </si>
  <si>
    <t>СП Погрузо-разгрузочные работы</t>
  </si>
  <si>
    <t>ТССЦпг01-01-02-045</t>
  </si>
  <si>
    <t>Разгрузочные работы при автомобильных перевозках: прочих материалов, деталей (с использованием погрузчика)</t>
  </si>
  <si>
    <t>ТССЦпг03-01-01-060</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</si>
  <si>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60 км I класс груза</t>
  </si>
  <si>
    <t>(Перевозка грузов автотранспортом)</t>
  </si>
  <si>
    <t>ТЕР33-03-004-01</t>
  </si>
  <si>
    <t>Забивка вертикальных заземлителей механизированная на глубину до 5 м</t>
  </si>
  <si>
    <t>0,81</t>
  </si>
  <si>
    <t>10,0602</t>
  </si>
  <si>
    <t>0,61</t>
  </si>
  <si>
    <t>7,5762</t>
  </si>
  <si>
    <t>ТЕР01-02-057-02</t>
  </si>
  <si>
    <t>Разработка грунта вручную в траншеях глубиной до 2 м без креплений с откосами, группа грунтов: 2</t>
  </si>
  <si>
    <t>0,1575</t>
  </si>
  <si>
    <t>Объем=0,3*0,7*75/100</t>
  </si>
  <si>
    <t>154</t>
  </si>
  <si>
    <t>33,4719</t>
  </si>
  <si>
    <t>Приказ Минстроя России № 812/пр от 21.12.2020 Прил. п.1.2</t>
  </si>
  <si>
    <t>НР Земляные работы, выполняемые ручным способом</t>
  </si>
  <si>
    <t>Приказ Минстроя России № 774/пр от 11.12.2020 Прил. п.1.2</t>
  </si>
  <si>
    <t>СП Земляные работы, выполняемые ручным способом</t>
  </si>
  <si>
    <t>ТССЦ-204-0006</t>
  </si>
  <si>
    <t>Горячекатаная арматурная сталь гладкая класса А-I, диаметром: 16-18 мм</t>
  </si>
  <si>
    <t>0,045</t>
  </si>
  <si>
    <t>ТЕР33-04-015-01</t>
  </si>
  <si>
    <t>Устройство заземления опор ВЛ и подстанций</t>
  </si>
  <si>
    <t>7,5</t>
  </si>
  <si>
    <t>1,8</t>
  </si>
  <si>
    <t>18,63</t>
  </si>
  <si>
    <t>ТССЦ-101-2548</t>
  </si>
  <si>
    <t>Сталь полосовая: 40х4 мм</t>
  </si>
  <si>
    <t>0,0945</t>
  </si>
  <si>
    <t>ТЕР01-02-061-01</t>
  </si>
  <si>
    <t>Засыпка вручную траншей, пазух котлованов и ям, группа грунтов: 1</t>
  </si>
  <si>
    <t>88,5</t>
  </si>
  <si>
    <t>19,235475</t>
  </si>
  <si>
    <t>26</t>
  </si>
  <si>
    <t>ТЕР33-04-030-01</t>
  </si>
  <si>
    <t>Установка разрядников: с помощью механизмов</t>
  </si>
  <si>
    <t>4,29</t>
  </si>
  <si>
    <t>17,7606</t>
  </si>
  <si>
    <t>0,97</t>
  </si>
  <si>
    <t>4,0158</t>
  </si>
  <si>
    <t>Итого по разделу 2 Установка КТПН-250 кВа</t>
  </si>
  <si>
    <t>27
О</t>
  </si>
  <si>
    <t>Трансформатор силовой ТМ(ТМГ)-250/10(6)/0,4 кВ</t>
  </si>
  <si>
    <t>1,04236</t>
  </si>
  <si>
    <t>(Оборудование)</t>
  </si>
  <si>
    <t>Цена=279516/1,2/5,37</t>
  </si>
  <si>
    <t>Приказ от 04.08.2020 № 421/пр п.91</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</si>
  <si>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</si>
  <si>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Приказ от 04.08.2020 № 421/пр п.92в</t>
  </si>
  <si>
    <t>Заготовительно-складские расходы для оборудования - 1,2% ПЗ=1,2% (ОЗП=1,2%; ЭМ=1,2%; МАТ=1,2%)</t>
  </si>
  <si>
    <t>28
О</t>
  </si>
  <si>
    <t>Разъединитель РЛК-1б-10 IV/400 УХЛ1 с приводом ПР-01-7 УХЛ1(Н=6200-6800мм)</t>
  </si>
  <si>
    <t>Цена=39191/1,2/5,37</t>
  </si>
  <si>
    <t>29
О</t>
  </si>
  <si>
    <t>Однотрансформаторная КТП-ПВ-250/10(6)/0,4 кВ</t>
  </si>
  <si>
    <t>Цена=257000/1,2/5,37</t>
  </si>
  <si>
    <t>30
О</t>
  </si>
  <si>
    <t>Ограничитель перенапряжений ОПН-П-10/12/10/550 УХЛ1</t>
  </si>
  <si>
    <t>Цена=1873/1,2/5,37</t>
  </si>
  <si>
    <t>Раздел 4. Материалы для установки разъединителя</t>
  </si>
  <si>
    <t>Концевая  анкерная опора 1 шт</t>
  </si>
  <si>
    <t>ТССЦ-111-0190</t>
  </si>
  <si>
    <t>Кронштейн РА-1 для установки разъединителя (тип РЛНД) на воздушных ЛЭП 6-10 кВ</t>
  </si>
  <si>
    <t>(Материалы)</t>
  </si>
  <si>
    <t>Объем=1*1</t>
  </si>
  <si>
    <t>ТССЦ-111-0191</t>
  </si>
  <si>
    <t>Кронштейн РА-2 для установки разъединителя (тип РЛНД) на воздушных ЛЭП 6-10 кВ</t>
  </si>
  <si>
    <t>Вал привода РА-7 (3.407.1-143.8)  масса 13,5 кг</t>
  </si>
  <si>
    <t>Объем=2*1</t>
  </si>
  <si>
    <t>Цена=1044,84/1,2/8,23</t>
  </si>
  <si>
    <t>ТССЦ-111-0193</t>
  </si>
  <si>
    <t>Кронштейн РА-5 для присоединения неизолированных проводов к линейным разъединителям (тип РДЗ, РЛНД) на воздушных ЛЭП 6-10 кВ</t>
  </si>
  <si>
    <t>Объем=3*1</t>
  </si>
  <si>
    <t>Хомут Х-7 (3.407.1-143.8) масса 0,7 кг</t>
  </si>
  <si>
    <t>Цена=51,9/1,2/8,23</t>
  </si>
  <si>
    <t>Хомут Х8 (3.503.9-80) масса 0,8 кг</t>
  </si>
  <si>
    <t>Цена=90/1,2/8,23</t>
  </si>
  <si>
    <t>Заземляющий проводник ЗП-1 (1,0м) (27.0002)</t>
  </si>
  <si>
    <t>Объем=4*1</t>
  </si>
  <si>
    <t>Цена=91,98/1,2/8,23</t>
  </si>
  <si>
    <t>ТССЦ-110-0318</t>
  </si>
  <si>
    <t>Изоляторы линейные штыревые высоковольтные ШФ 20-Г</t>
  </si>
  <si>
    <t>ТССЦ-509-0044</t>
  </si>
  <si>
    <t>Колпачки: изолирующие</t>
  </si>
  <si>
    <t>100 шт.</t>
  </si>
  <si>
    <t>0,03</t>
  </si>
  <si>
    <t>Объем=3*1/100</t>
  </si>
  <si>
    <t>Вязка спиральная SO115.50 (35-50 мм)</t>
  </si>
  <si>
    <t>Объем=6*1</t>
  </si>
  <si>
    <t>Цена=966/1,2/8,23</t>
  </si>
  <si>
    <t>509-5951</t>
  </si>
  <si>
    <t>Зажим аппаратный прессуемый: А2А-50-2</t>
  </si>
  <si>
    <t>0,06</t>
  </si>
  <si>
    <t>Объем=6*1/100</t>
  </si>
  <si>
    <t>Зажим плашечный ПС-2-1А масса 0,22кг</t>
  </si>
  <si>
    <t>Цена=95,2/1,2/8,23</t>
  </si>
  <si>
    <t>ТССЦ-502-0859</t>
  </si>
  <si>
    <t>Провода самонесущие изолированные для воздушных линий электропередачи с алюминиевыми жилами марки: СИП-3 1х50-20</t>
  </si>
  <si>
    <t>1000 м</t>
  </si>
  <si>
    <t>0,006</t>
  </si>
  <si>
    <t>Объем=(6*1) / 1000</t>
  </si>
  <si>
    <t>Итого по разделу 4 Материалы для установки разъединителя</t>
  </si>
  <si>
    <t>Раздел 5. Пусконаладочные работы</t>
  </si>
  <si>
    <t>ТЕРп01-02-002-01</t>
  </si>
  <si>
    <t>Трансформатор силовой трехфазный масляный двухобмоточный напряжением: до 11 кВ, мощностью до 0,32 МВА</t>
  </si>
  <si>
    <t>Приказ от 04.09.2019 № 519/пр прил.2 табл.4 п.4</t>
  </si>
  <si>
    <t>Производство работ в электроустановках, находящихся под напряжением, с оформлением при этом наряда-допуска или распоряжения ОЗП=1,3; ТЗ=1,3</t>
  </si>
  <si>
    <t>1,3</t>
  </si>
  <si>
    <t>6,3</t>
  </si>
  <si>
    <t>8,19</t>
  </si>
  <si>
    <t>Приказ Минстроя России № 812/пр от 21.12.2020 Прил. п.83</t>
  </si>
  <si>
    <t>НР Пусконаладочные работы: 'вхолостую' - 80%, 'под нагрузкой' - 20%</t>
  </si>
  <si>
    <t>74</t>
  </si>
  <si>
    <t>Приказ Минстроя России № 774/пр от 11.12.2020 Прил. п.83</t>
  </si>
  <si>
    <t>СП Пусконаладочные работы: 'вхолостую' - 80%, 'под нагрузкой' - 20%</t>
  </si>
  <si>
    <t>ТЕРп01-02-017-07</t>
  </si>
  <si>
    <t>Трансформатор тока встроенный во вводы выключателя, силового трансформатора</t>
  </si>
  <si>
    <t>8,1</t>
  </si>
  <si>
    <t>31,59</t>
  </si>
  <si>
    <t>ТЕРп01-03-005-01</t>
  </si>
  <si>
    <t>Разъединитель трехполюсный напряжением: до 20 кВ</t>
  </si>
  <si>
    <t>5,4</t>
  </si>
  <si>
    <t>7,02</t>
  </si>
  <si>
    <t>ТЕРп01-11-010-01</t>
  </si>
  <si>
    <t>Измерение сопротивления растеканию тока: заземлителя</t>
  </si>
  <si>
    <t>1,22</t>
  </si>
  <si>
    <t>14,274</t>
  </si>
  <si>
    <t>ТЕРп01-11-010-02</t>
  </si>
  <si>
    <t>Измерение сопротивления растеканию тока: контура с диагональю до 20 м</t>
  </si>
  <si>
    <t>1,62</t>
  </si>
  <si>
    <t>2,106</t>
  </si>
  <si>
    <t>49</t>
  </si>
  <si>
    <t>ТЕРп01-11-011-01</t>
  </si>
  <si>
    <t>Проверка наличия цепи между заземлителями и заземленными элементами</t>
  </si>
  <si>
    <t>0,09</t>
  </si>
  <si>
    <t>Объем=9 / 100</t>
  </si>
  <si>
    <t>12,96</t>
  </si>
  <si>
    <t>1,51632</t>
  </si>
  <si>
    <t>50</t>
  </si>
  <si>
    <t>ТЕРп01-11-013-01</t>
  </si>
  <si>
    <t>Замер полного сопротивления цепи «фаза-нуль»</t>
  </si>
  <si>
    <t>ТЕРп01-11-024-01</t>
  </si>
  <si>
    <t>Фазировка электрической линии или трансформатора с сетью напряжением: до 1 кВ</t>
  </si>
  <si>
    <t>0,82</t>
  </si>
  <si>
    <t>4,264</t>
  </si>
  <si>
    <t>52</t>
  </si>
  <si>
    <t>ТЕРп01-11-024-02</t>
  </si>
  <si>
    <t>Фазировка электрической линии или трансформатора с сетью напряжением: свыше 1 кВ</t>
  </si>
  <si>
    <t>8,424</t>
  </si>
  <si>
    <t>53</t>
  </si>
  <si>
    <t>ТЕРп01-11-029-02</t>
  </si>
  <si>
    <t>Испытание трансформаторного масла: на пробой</t>
  </si>
  <si>
    <t>1,066</t>
  </si>
  <si>
    <t>54</t>
  </si>
  <si>
    <t>ТЕРп01-12-020-01</t>
  </si>
  <si>
    <t>Испытание сборных и соединительных шин напряжением: до 11 кВ</t>
  </si>
  <si>
    <t>7,29</t>
  </si>
  <si>
    <t>9,477</t>
  </si>
  <si>
    <t>55</t>
  </si>
  <si>
    <t>ТЕРп01-12-024-01</t>
  </si>
  <si>
    <t>Испытание изолятора опорного: отдельного одноэлементного</t>
  </si>
  <si>
    <t>2,43</t>
  </si>
  <si>
    <t>56</t>
  </si>
  <si>
    <t>ТЕРп01-12-023-01</t>
  </si>
  <si>
    <t>Испытание ввода и проходного изолятора с фарфоровой, жидкой или бумажной изоляцией (до установки на оборудование)</t>
  </si>
  <si>
    <t>3,159</t>
  </si>
  <si>
    <t>57</t>
  </si>
  <si>
    <t>ТЕРп01-12-029-01</t>
  </si>
  <si>
    <t>Испытание цепи вторичной коммутации</t>
  </si>
  <si>
    <t>Итого по разделу 5 Пусконаладочные работы</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</si>
  <si>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</si>
  <si>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</si>
  <si>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</si>
  <si>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</si>
  <si>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t>
  </si>
  <si>
    <t xml:space="preserve">               Материалы</t>
  </si>
  <si>
    <t xml:space="preserve">     Строительные работы</t>
  </si>
  <si>
    <t xml:space="preserve">               оплата труда</t>
  </si>
  <si>
    <t xml:space="preserve">               эксплуатация машин и механизмов</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</si>
  <si>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</si>
  <si>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</si>
  <si>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</si>
  <si>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</si>
  <si>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</si>
  <si>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</si>
  <si>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</si>
  <si>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</si>
  <si>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</si>
  <si>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</si>
  <si>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</si>
  <si>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</si>
  <si>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</si>
  <si>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</si>
  <si>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</si>
  <si>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</si>
  <si>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Проектно-изыскательские работы 6%</t>
  </si>
  <si>
    <t xml:space="preserve">     Итого с оборудованием и прочими затратами</t>
  </si>
  <si>
    <t xml:space="preserve">     Непредвиденные затраты 3%</t>
  </si>
  <si>
    <t xml:space="preserve">     Итого с непредвиденными</t>
  </si>
  <si>
    <t xml:space="preserve">     Индекс-дефлятор 1,04</t>
  </si>
  <si>
    <t xml:space="preserve">     НДС 20%</t>
  </si>
  <si>
    <t>Составил:</t>
  </si>
  <si>
    <t xml:space="preserve">                                                                    Инженер-сметчик ГУП "Региональные электрические сети" РБ   Е.Ю. Кучуркина</t>
  </si>
  <si>
    <t>[должность, подпись (инициалы, фамилия)]</t>
  </si>
  <si>
    <t>Проверил:</t>
  </si>
  <si>
    <t xml:space="preserve">                                                                     Начальник ПТО ГУП "Региональные электрические сети" РБ   А.Н. Тараканов</t>
  </si>
  <si>
    <t xml:space="preserve">                                                                     Зам. главного инженера ГУП "Региональные электрические сети" РБ   А.А. Кидрасов</t>
  </si>
  <si>
    <t>лет</t>
  </si>
  <si>
    <t>Дисконтированный срок окупаемости (DРP)</t>
  </si>
  <si>
    <t>Срок окупаемости (PP)</t>
  </si>
  <si>
    <t>млн. руб. без НДС</t>
  </si>
  <si>
    <t xml:space="preserve">Чистая приведённая стоимость (NPV) </t>
  </si>
  <si>
    <t>значение показателя</t>
  </si>
  <si>
    <t>ед. измерения</t>
  </si>
  <si>
    <t>ПОКАЗАТЕЛИ ЭКОНОМИЧЕСКОЙ ЭФФЕКТИВНОСТИ ИНВЕСТИЦИОННОГО ПРОЕКТА</t>
  </si>
  <si>
    <t>Дисконтированный денежный поток нарастающим итогом (Cumulative DCF)</t>
  </si>
  <si>
    <t>Дисконтированный денежный поток (DCF)</t>
  </si>
  <si>
    <t>Накопленный чистый денежный поток (Cumulative CF)</t>
  </si>
  <si>
    <t>Чистый денежный поток (CF)</t>
  </si>
  <si>
    <t>Инвестиционные расходы</t>
  </si>
  <si>
    <t>Прибыль до вычета расходов по уплате налогов, процентов, и начисленной амортизации (EBITDA)</t>
  </si>
  <si>
    <t>Год реализации</t>
  </si>
  <si>
    <t>ДЕНЕЖНЫЙ ПОТОК</t>
  </si>
  <si>
    <t xml:space="preserve">2.3 Прочие расходы </t>
  </si>
  <si>
    <t>2.2 Ремонт объекта</t>
  </si>
  <si>
    <t>2.1 Расходы на эксплуатацию объекта</t>
  </si>
  <si>
    <t>2. Операционные расходы</t>
  </si>
  <si>
    <t>1. Доходы (эффект)</t>
  </si>
  <si>
    <t>БЮДЖЕТ ДОХОДОВ И РАСХОДОВ</t>
  </si>
  <si>
    <t>МАКРОЭКОНОМИЧЕСКИЕ ПОКАЗАТЕЛИ</t>
  </si>
  <si>
    <t>Прочие расходы на объект, млн руб. без НДС</t>
  </si>
  <si>
    <t>Затраты на ремонт объекта, млн. руб. без НДС</t>
  </si>
  <si>
    <t xml:space="preserve">Ежегодные расходы на эксплуатацию объекта, млн. руб. без НДС </t>
  </si>
  <si>
    <t>Общая стоимость проекта, млн. руб. без НДС</t>
  </si>
  <si>
    <t>Показатели инвестиционного проекта</t>
  </si>
  <si>
    <t>Год раскрытия информации: 2022</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</si>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</sst>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i/>
      <sz val="8"/>
      <color rgb="FF000000"/>
      <name val="Arial"/>
      <family val="2"/>
      <charset val="204"/>
    </font>
    <font>
      <b/>
      <sz val="14"/>
      <color rgb="FF000000"/>
      <name val="Arial"/>
      <family val="2"/>
      <charset val="204"/>
    </font>
    <font>
      <b/>
      <sz val="9"/>
      <color rgb="FF000000"/>
      <name val="Arial"/>
      <family val="2"/>
      <charset val="204"/>
    </font>
    <font>
      <sz val="10"/>
      <color theme="1"/>
      <name val="Calibri"/>
      <family val="2"/>
      <charset val="204"/>
      <scheme val="minor"/>
    </font>
    <font>
      <b/>
      <sz val="9"/>
      <name val="Times New Roman"/>
      <family val="1"/>
      <charset val="204"/>
    </font>
    <font>
      <sz val="9"/>
      <name val="Times New Roman"/>
      <family val="1"/>
      <charset val="204"/>
    </font>
    <font>
      <sz val="9"/>
      <color rgb="FFFF0000"/>
      <name val="Calibri"/>
      <family val="2"/>
      <charset val="204"/>
      <scheme val="minor"/>
    </font>
    <font>
      <sz val="10"/>
      <color theme="1"/>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xf numFmtId="0" fontId="65" fillId="0" borderId="0"/>
  </cellStyleXfs>
  <cellXfs count="5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7" fillId="0" borderId="35" xfId="1" applyFont="1" applyBorder="1" applyAlignment="1">
      <alignment vertical="center" wrapText="1"/>
    </xf>
    <xf numFmtId="0" fontId="64" fillId="0" borderId="0" xfId="69" applyAlignment="1">
      <alignment horizontal="center" vertical="center"/>
    </xf>
    <xf numFmtId="0" fontId="66" fillId="0" borderId="0" xfId="45" applyNumberFormat="1" applyFont="1" applyFill="1" applyBorder="1" applyAlignment="1" applyProtection="1"/>
    <xf numFmtId="0" fontId="66" fillId="0" borderId="0" xfId="45" applyNumberFormat="1" applyFont="1" applyFill="1" applyBorder="1" applyAlignment="1" applyProtection="1">
      <alignment horizontal="right"/>
    </xf>
    <xf numFmtId="0" fontId="66" fillId="0" borderId="0" xfId="51" applyNumberFormat="1" applyFont="1" applyFill="1" applyBorder="1" applyAlignment="1" applyProtection="1"/>
    <xf numFmtId="0" fontId="66" fillId="0" borderId="0" xfId="70" applyNumberFormat="1" applyFont="1" applyFill="1" applyBorder="1" applyAlignment="1" applyProtection="1"/>
    <xf numFmtId="0" fontId="66" fillId="0" borderId="0" xfId="0" applyNumberFormat="1" applyFont="1" applyFill="1" applyBorder="1" applyAlignment="1" applyProtection="1"/>
    <xf numFmtId="0" fontId="67" fillId="0" borderId="0" xfId="3" applyNumberFormat="1" applyFont="1" applyFill="1" applyBorder="1" applyAlignment="1" applyProtection="1">
      <alignment vertical="top"/>
    </xf>
    <xf numFmtId="0" fontId="66" fillId="0" borderId="0" xfId="3" applyNumberFormat="1" applyFont="1" applyFill="1" applyBorder="1" applyAlignment="1" applyProtection="1"/>
    <xf numFmtId="0" fontId="66" fillId="0" borderId="0" xfId="3" applyNumberFormat="1" applyFont="1" applyFill="1" applyBorder="1" applyAlignment="1" applyProtection="1">
      <alignment vertical="top"/>
    </xf>
    <xf numFmtId="0" fontId="66" fillId="0" borderId="0" xfId="3" applyNumberFormat="1" applyFont="1" applyFill="1" applyBorder="1" applyAlignment="1" applyProtection="1">
      <alignment wrapText="1"/>
    </xf>
    <xf numFmtId="0" fontId="66" fillId="0" borderId="0" xfId="3" applyNumberFormat="1" applyFont="1" applyFill="1" applyBorder="1" applyAlignment="1" applyProtection="1">
      <alignment vertical="top" wrapText="1"/>
    </xf>
    <xf numFmtId="0" fontId="66" fillId="0" borderId="0" xfId="51" applyNumberFormat="1" applyFont="1" applyFill="1" applyBorder="1" applyAlignment="1" applyProtection="1">
      <alignment wrapText="1"/>
    </xf>
    <xf numFmtId="0" fontId="66" fillId="0" borderId="20" xfId="3" applyNumberFormat="1" applyFont="1" applyFill="1" applyBorder="1" applyAlignment="1" applyProtection="1"/>
    <xf numFmtId="0" fontId="66" fillId="0" borderId="20" xfId="3" applyNumberFormat="1" applyFont="1" applyFill="1" applyBorder="1" applyAlignment="1" applyProtection="1">
      <alignment horizontal="right"/>
    </xf>
    <xf numFmtId="0" fontId="66" fillId="0" borderId="0" xfId="3" applyNumberFormat="1" applyFont="1" applyFill="1" applyBorder="1" applyAlignment="1" applyProtection="1">
      <alignment horizontal="left"/>
    </xf>
    <xf numFmtId="0" fontId="67" fillId="0" borderId="0" xfId="0" applyNumberFormat="1" applyFont="1" applyFill="1" applyBorder="1" applyAlignment="1" applyProtection="1">
      <alignment horizontal="center"/>
    </xf>
    <xf numFmtId="0" fontId="66" fillId="0" borderId="0" xfId="0" applyNumberFormat="1" applyFont="1" applyFill="1" applyBorder="1" applyAlignment="1" applyProtection="1">
      <alignment horizontal="left" vertical="top"/>
    </xf>
    <xf numFmtId="0" fontId="66" fillId="0" borderId="0" xfId="0" applyNumberFormat="1" applyFont="1" applyFill="1" applyBorder="1" applyAlignment="1" applyProtection="1">
      <alignment vertical="top"/>
    </xf>
    <xf numFmtId="0" fontId="66" fillId="0" borderId="0" xfId="0" applyNumberFormat="1" applyFont="1" applyFill="1" applyBorder="1" applyAlignment="1" applyProtection="1">
      <alignment wrapText="1"/>
    </xf>
    <xf numFmtId="0" fontId="66" fillId="0" borderId="0" xfId="0" applyNumberFormat="1" applyFont="1" applyFill="1" applyBorder="1" applyAlignment="1" applyProtection="1">
      <alignment horizontal="left"/>
    </xf>
    <xf numFmtId="0" fontId="66" fillId="0" borderId="20" xfId="0" applyNumberFormat="1" applyFont="1" applyFill="1" applyBorder="1" applyAlignment="1" applyProtection="1"/>
    <xf numFmtId="0" fontId="66" fillId="0" borderId="20" xfId="0" applyNumberFormat="1" applyFont="1" applyFill="1" applyBorder="1" applyAlignment="1" applyProtection="1">
      <alignment vertical="top"/>
    </xf>
    <xf numFmtId="0" fontId="68" fillId="0" borderId="0" xfId="0" applyNumberFormat="1" applyFont="1" applyFill="1" applyBorder="1" applyAlignment="1" applyProtection="1">
      <alignment horizontal="center" vertical="top"/>
    </xf>
    <xf numFmtId="0" fontId="69" fillId="0" borderId="0" xfId="0" applyNumberFormat="1" applyFont="1" applyFill="1" applyBorder="1" applyAlignment="1" applyProtection="1">
      <alignment horizontal="center"/>
    </xf>
    <xf numFmtId="0" fontId="66" fillId="0" borderId="20" xfId="0" applyNumberFormat="1" applyFont="1" applyFill="1" applyBorder="1" applyAlignment="1" applyProtection="1">
      <alignment horizontal="center"/>
    </xf>
    <xf numFmtId="0" fontId="68" fillId="0" borderId="0" xfId="0" applyNumberFormat="1" applyFont="1" applyFill="1" applyBorder="1" applyAlignment="1" applyProtection="1"/>
    <xf numFmtId="3" fontId="66" fillId="0" borderId="0" xfId="0" applyNumberFormat="1" applyFont="1" applyFill="1" applyBorder="1" applyAlignment="1" applyProtection="1">
      <alignment horizontal="right" vertical="top"/>
    </xf>
    <xf numFmtId="0" fontId="68" fillId="0" borderId="0" xfId="0" applyNumberFormat="1" applyFont="1" applyFill="1" applyBorder="1" applyAlignment="1" applyProtection="1">
      <alignment horizontal="center"/>
    </xf>
    <xf numFmtId="0" fontId="67" fillId="0" borderId="0" xfId="0" applyNumberFormat="1" applyFont="1" applyFill="1" applyBorder="1" applyAlignment="1" applyProtection="1">
      <alignment horizontal="left"/>
    </xf>
    <xf numFmtId="0" fontId="66" fillId="0" borderId="0" xfId="0" applyNumberFormat="1" applyFont="1" applyFill="1" applyBorder="1" applyAlignment="1" applyProtection="1">
      <alignment horizontal="center"/>
    </xf>
    <xf numFmtId="2" fontId="66" fillId="0" borderId="20" xfId="0" applyNumberFormat="1" applyFont="1" applyFill="1" applyBorder="1" applyAlignment="1" applyProtection="1"/>
    <xf numFmtId="49" fontId="66" fillId="0" borderId="2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wrapText="1"/>
    </xf>
    <xf numFmtId="2" fontId="66" fillId="0" borderId="0" xfId="0" applyNumberFormat="1" applyFont="1" applyFill="1" applyBorder="1" applyAlignment="1" applyProtection="1"/>
    <xf numFmtId="49" fontId="66" fillId="0" borderId="0" xfId="0" applyNumberFormat="1" applyFont="1" applyFill="1" applyBorder="1" applyAlignment="1" applyProtection="1">
      <alignment horizontal="right"/>
    </xf>
    <xf numFmtId="49" fontId="66" fillId="0" borderId="40" xfId="0" applyNumberFormat="1" applyFont="1" applyFill="1" applyBorder="1" applyAlignment="1" applyProtection="1">
      <alignment horizontal="right"/>
    </xf>
    <xf numFmtId="2" fontId="66" fillId="0" borderId="4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xf>
    <xf numFmtId="0" fontId="66" fillId="0" borderId="35" xfId="0" applyNumberFormat="1" applyFont="1" applyFill="1" applyBorder="1" applyAlignment="1" applyProtection="1">
      <alignment horizontal="center" vertical="center" wrapText="1"/>
    </xf>
    <xf numFmtId="0" fontId="66" fillId="0" borderId="35" xfId="0" applyNumberFormat="1" applyFont="1" applyFill="1" applyBorder="1" applyAlignment="1" applyProtection="1">
      <alignment horizontal="center" vertical="center"/>
    </xf>
    <xf numFmtId="0" fontId="70" fillId="0" borderId="0" xfId="0" applyNumberFormat="1" applyFont="1" applyFill="1" applyBorder="1" applyAlignment="1" applyProtection="1">
      <alignment wrapText="1"/>
    </xf>
    <xf numFmtId="0" fontId="67" fillId="0" borderId="38" xfId="0" applyNumberFormat="1" applyFont="1" applyFill="1" applyBorder="1" applyAlignment="1" applyProtection="1">
      <alignment horizontal="center" vertical="top" wrapText="1"/>
    </xf>
    <xf numFmtId="0" fontId="67" fillId="0" borderId="36" xfId="0" applyNumberFormat="1" applyFont="1" applyFill="1" applyBorder="1" applyAlignment="1" applyProtection="1">
      <alignment horizontal="left" vertical="top" wrapText="1"/>
    </xf>
    <xf numFmtId="0" fontId="67" fillId="0" borderId="36" xfId="0" applyNumberFormat="1" applyFont="1" applyFill="1" applyBorder="1" applyAlignment="1" applyProtection="1">
      <alignment horizontal="center" vertical="top" wrapText="1"/>
    </xf>
    <xf numFmtId="4" fontId="67" fillId="0" borderId="36" xfId="0" applyNumberFormat="1" applyFont="1" applyFill="1" applyBorder="1" applyAlignment="1" applyProtection="1">
      <alignment horizontal="right" vertical="top" wrapText="1"/>
    </xf>
    <xf numFmtId="2" fontId="67" fillId="0" borderId="36" xfId="0" applyNumberFormat="1" applyFont="1" applyFill="1" applyBorder="1" applyAlignment="1" applyProtection="1">
      <alignment horizontal="center" vertical="top" wrapText="1"/>
    </xf>
    <xf numFmtId="3" fontId="67" fillId="0" borderId="37" xfId="0" applyNumberFormat="1" applyFont="1" applyFill="1" applyBorder="1" applyAlignment="1" applyProtection="1">
      <alignment horizontal="right" vertical="top" wrapText="1"/>
    </xf>
    <xf numFmtId="0" fontId="67" fillId="0" borderId="0" xfId="0" applyNumberFormat="1" applyFont="1" applyFill="1" applyBorder="1" applyAlignment="1" applyProtection="1">
      <alignment wrapText="1"/>
    </xf>
    <xf numFmtId="0" fontId="66" fillId="0" borderId="5" xfId="0" applyNumberFormat="1" applyFont="1" applyFill="1" applyBorder="1" applyAlignment="1" applyProtection="1">
      <alignment vertical="center" wrapText="1"/>
    </xf>
    <xf numFmtId="0" fontId="66" fillId="0" borderId="0"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center" wrapText="1"/>
    </xf>
    <xf numFmtId="0" fontId="66" fillId="0" borderId="0" xfId="0" applyNumberFormat="1" applyFont="1" applyFill="1" applyBorder="1" applyAlignment="1" applyProtection="1">
      <alignment horizontal="center" vertical="top" wrapText="1"/>
    </xf>
    <xf numFmtId="4" fontId="66" fillId="0" borderId="0" xfId="0" applyNumberFormat="1" applyFont="1" applyFill="1" applyBorder="1" applyAlignment="1" applyProtection="1">
      <alignment horizontal="right" vertical="top" wrapText="1"/>
    </xf>
    <xf numFmtId="2" fontId="66" fillId="0" borderId="0" xfId="0" applyNumberFormat="1" applyFont="1" applyFill="1" applyBorder="1" applyAlignment="1" applyProtection="1">
      <alignment horizontal="center" vertical="top" wrapText="1"/>
    </xf>
    <xf numFmtId="3" fontId="66" fillId="0" borderId="42" xfId="0" applyNumberFormat="1" applyFont="1" applyFill="1" applyBorder="1" applyAlignment="1" applyProtection="1">
      <alignment horizontal="right" vertical="top" wrapText="1"/>
    </xf>
    <xf numFmtId="0" fontId="66" fillId="0" borderId="36" xfId="0" applyNumberFormat="1" applyFont="1" applyFill="1" applyBorder="1" applyAlignment="1" applyProtection="1">
      <alignment horizontal="center" vertical="top" wrapText="1"/>
    </xf>
    <xf numFmtId="4" fontId="66" fillId="0" borderId="36" xfId="0" applyNumberFormat="1" applyFont="1" applyFill="1" applyBorder="1" applyAlignment="1" applyProtection="1">
      <alignment horizontal="right" vertical="top" wrapText="1"/>
    </xf>
    <xf numFmtId="2" fontId="66" fillId="0" borderId="36" xfId="0" applyNumberFormat="1" applyFont="1" applyFill="1" applyBorder="1" applyAlignment="1" applyProtection="1">
      <alignment horizontal="center" vertical="top" wrapText="1"/>
    </xf>
    <xf numFmtId="3" fontId="66" fillId="0" borderId="37" xfId="0" applyNumberFormat="1" applyFont="1" applyFill="1" applyBorder="1" applyAlignment="1" applyProtection="1">
      <alignment horizontal="right" vertical="top" wrapText="1"/>
    </xf>
    <xf numFmtId="0" fontId="67" fillId="0" borderId="5"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left" vertical="top" wrapText="1"/>
    </xf>
    <xf numFmtId="0" fontId="67" fillId="0" borderId="0"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right" vertical="top" wrapText="1"/>
    </xf>
    <xf numFmtId="0" fontId="66" fillId="0" borderId="38" xfId="0" applyNumberFormat="1" applyFont="1" applyFill="1" applyBorder="1" applyAlignment="1" applyProtection="1"/>
    <xf numFmtId="0" fontId="67" fillId="0" borderId="36" xfId="0" applyNumberFormat="1" applyFont="1" applyFill="1" applyBorder="1" applyAlignment="1" applyProtection="1">
      <alignment horizontal="right" vertical="top" wrapText="1"/>
    </xf>
    <xf numFmtId="4" fontId="67" fillId="0" borderId="36" xfId="0" applyNumberFormat="1" applyFont="1" applyFill="1" applyBorder="1" applyAlignment="1" applyProtection="1">
      <alignment horizontal="right" vertical="top"/>
    </xf>
    <xf numFmtId="2" fontId="67" fillId="0" borderId="36" xfId="0" applyNumberFormat="1" applyFont="1" applyFill="1" applyBorder="1" applyAlignment="1" applyProtection="1">
      <alignment horizontal="center" vertical="top"/>
    </xf>
    <xf numFmtId="3" fontId="67" fillId="0" borderId="37" xfId="0" applyNumberFormat="1" applyFont="1" applyFill="1" applyBorder="1" applyAlignment="1" applyProtection="1">
      <alignment horizontal="right" vertical="top"/>
    </xf>
    <xf numFmtId="0" fontId="66" fillId="0" borderId="5"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vertical="top" wrapText="1"/>
    </xf>
    <xf numFmtId="4" fontId="67" fillId="0" borderId="0" xfId="0" applyNumberFormat="1" applyFont="1" applyFill="1" applyBorder="1" applyAlignment="1" applyProtection="1">
      <alignment horizontal="right" vertical="top" wrapText="1"/>
    </xf>
    <xf numFmtId="2" fontId="67" fillId="0" borderId="0" xfId="0" applyNumberFormat="1" applyFont="1" applyFill="1" applyBorder="1" applyAlignment="1" applyProtection="1">
      <alignment horizontal="center" vertical="top" wrapText="1"/>
    </xf>
    <xf numFmtId="3" fontId="67" fillId="0" borderId="42" xfId="0" applyNumberFormat="1" applyFont="1" applyFill="1" applyBorder="1" applyAlignment="1" applyProtection="1">
      <alignment horizontal="right" vertical="top" wrapText="1"/>
    </xf>
    <xf numFmtId="4" fontId="66" fillId="0" borderId="0" xfId="0" applyNumberFormat="1" applyFont="1" applyFill="1" applyBorder="1" applyAlignment="1" applyProtection="1">
      <alignment vertical="top"/>
    </xf>
    <xf numFmtId="2" fontId="66" fillId="0" borderId="0" xfId="0" applyNumberFormat="1" applyFont="1" applyFill="1" applyBorder="1" applyAlignment="1" applyProtection="1">
      <alignment vertical="top"/>
    </xf>
    <xf numFmtId="3" fontId="66" fillId="0" borderId="0" xfId="0" applyNumberFormat="1" applyFont="1" applyFill="1" applyBorder="1" applyAlignment="1" applyProtection="1">
      <alignment vertical="top"/>
    </xf>
    <xf numFmtId="0" fontId="66" fillId="0" borderId="5" xfId="0" applyNumberFormat="1" applyFont="1" applyFill="1" applyBorder="1" applyAlignment="1" applyProtection="1"/>
    <xf numFmtId="4" fontId="66" fillId="0" borderId="0" xfId="0" applyNumberFormat="1" applyFont="1" applyFill="1" applyBorder="1" applyAlignment="1" applyProtection="1">
      <alignment horizontal="right" vertical="top"/>
    </xf>
    <xf numFmtId="2" fontId="66" fillId="0" borderId="0" xfId="0" applyNumberFormat="1" applyFont="1" applyFill="1" applyBorder="1" applyAlignment="1" applyProtection="1">
      <alignment horizontal="center" vertical="top"/>
    </xf>
    <xf numFmtId="3" fontId="66" fillId="0" borderId="42" xfId="0" applyNumberFormat="1" applyFont="1" applyFill="1" applyBorder="1" applyAlignment="1" applyProtection="1">
      <alignment horizontal="right" vertical="top"/>
    </xf>
    <xf numFmtId="4" fontId="66" fillId="0" borderId="42" xfId="0" applyNumberFormat="1" applyFont="1" applyFill="1" applyBorder="1" applyAlignment="1" applyProtection="1">
      <alignment horizontal="right" vertical="top"/>
    </xf>
    <xf numFmtId="4" fontId="67" fillId="0" borderId="0" xfId="0" applyNumberFormat="1" applyFont="1" applyFill="1" applyBorder="1" applyAlignment="1" applyProtection="1">
      <alignment horizontal="right" vertical="top"/>
    </xf>
    <xf numFmtId="2" fontId="67" fillId="0" borderId="0" xfId="0" applyNumberFormat="1" applyFont="1" applyFill="1" applyBorder="1" applyAlignment="1" applyProtection="1">
      <alignment horizontal="center" vertical="top"/>
    </xf>
    <xf numFmtId="4" fontId="67" fillId="0" borderId="42" xfId="0" applyNumberFormat="1" applyFont="1" applyFill="1" applyBorder="1" applyAlignment="1" applyProtection="1">
      <alignment horizontal="right" vertical="top"/>
    </xf>
    <xf numFmtId="3" fontId="67" fillId="0" borderId="0" xfId="0" applyNumberFormat="1" applyFont="1" applyFill="1" applyBorder="1" applyAlignment="1" applyProtection="1">
      <alignment horizontal="right" vertical="top"/>
    </xf>
    <xf numFmtId="0" fontId="66" fillId="0" borderId="36" xfId="0" applyNumberFormat="1" applyFont="1" applyFill="1" applyBorder="1" applyAlignment="1" applyProtection="1"/>
    <xf numFmtId="0" fontId="66" fillId="0" borderId="0" xfId="2" applyNumberFormat="1" applyFont="1" applyFill="1" applyBorder="1" applyAlignment="1" applyProtection="1"/>
    <xf numFmtId="0" fontId="66" fillId="0" borderId="0" xfId="2" applyNumberFormat="1" applyFont="1" applyFill="1" applyBorder="1" applyAlignment="1" applyProtection="1">
      <alignment horizontal="right" vertical="top"/>
    </xf>
    <xf numFmtId="0" fontId="66" fillId="0" borderId="20" xfId="2" applyNumberFormat="1" applyFont="1" applyFill="1" applyBorder="1" applyAlignment="1" applyProtection="1">
      <alignment vertical="top"/>
    </xf>
    <xf numFmtId="0" fontId="66" fillId="0" borderId="0" xfId="2" applyNumberFormat="1" applyFont="1" applyFill="1" applyBorder="1" applyAlignment="1" applyProtection="1">
      <alignment vertical="top"/>
    </xf>
    <xf numFmtId="0" fontId="66" fillId="0" borderId="0" xfId="2" applyNumberFormat="1" applyFont="1" applyFill="1" applyBorder="1" applyAlignment="1" applyProtection="1">
      <alignment wrapText="1"/>
    </xf>
    <xf numFmtId="0" fontId="66" fillId="0" borderId="0" xfId="46" applyNumberFormat="1" applyFont="1" applyFill="1" applyBorder="1" applyAlignment="1" applyProtection="1"/>
    <xf numFmtId="0" fontId="66" fillId="0" borderId="0" xfId="46" applyNumberFormat="1" applyFont="1" applyFill="1" applyBorder="1" applyAlignment="1" applyProtection="1">
      <alignment horizontal="right"/>
    </xf>
    <xf numFmtId="0" fontId="66" fillId="0" borderId="0" xfId="46" applyNumberFormat="1" applyFont="1" applyFill="1" applyBorder="1" applyAlignment="1" applyProtection="1">
      <alignment wrapText="1"/>
    </xf>
    <xf numFmtId="0" fontId="66" fillId="0" borderId="0" xfId="43" applyNumberFormat="1" applyFont="1" applyFill="1" applyBorder="1" applyAlignment="1" applyProtection="1"/>
    <xf numFmtId="0" fontId="66" fillId="0" borderId="0" xfId="43" applyNumberFormat="1" applyFont="1" applyFill="1" applyBorder="1" applyAlignment="1" applyProtection="1">
      <alignment horizontal="right" vertical="top"/>
    </xf>
    <xf numFmtId="0" fontId="66" fillId="0" borderId="20" xfId="43" applyNumberFormat="1" applyFont="1" applyFill="1" applyBorder="1" applyAlignment="1" applyProtection="1">
      <alignment vertical="top"/>
    </xf>
    <xf numFmtId="0" fontId="66" fillId="0" borderId="0" xfId="43" applyNumberFormat="1" applyFont="1" applyFill="1" applyBorder="1" applyAlignment="1" applyProtection="1">
      <alignment vertical="top"/>
    </xf>
    <xf numFmtId="0" fontId="66" fillId="0" borderId="0" xfId="43" applyNumberFormat="1" applyFont="1" applyFill="1" applyBorder="1" applyAlignment="1" applyProtection="1">
      <alignment wrapText="1"/>
    </xf>
    <xf numFmtId="0" fontId="1" fillId="0" borderId="0" xfId="50" applyProtection="1"/>
    <xf numFmtId="0" fontId="1" fillId="0" borderId="0" xfId="50" applyAlignment="1" applyProtection="1">
      <alignment wrapText="1"/>
    </xf>
    <xf numFmtId="0" fontId="71" fillId="0" borderId="0" xfId="50" applyFont="1" applyAlignment="1" applyProtection="1">
      <alignment wrapText="1"/>
    </xf>
    <xf numFmtId="49" fontId="46" fillId="0" borderId="0" xfId="50" applyNumberFormat="1" applyFont="1" applyAlignment="1" applyProtection="1">
      <alignment wrapText="1"/>
    </xf>
    <xf numFmtId="0" fontId="46" fillId="0" borderId="0" xfId="50" applyFont="1" applyAlignment="1" applyProtection="1">
      <alignment wrapText="1"/>
    </xf>
    <xf numFmtId="49" fontId="46" fillId="0" borderId="0" xfId="62" applyNumberFormat="1" applyFont="1" applyAlignment="1">
      <alignment wrapText="1"/>
    </xf>
    <xf numFmtId="0" fontId="46" fillId="0" borderId="0" xfId="62" applyFont="1" applyAlignment="1">
      <alignment wrapText="1"/>
    </xf>
    <xf numFmtId="49" fontId="59" fillId="0" borderId="0" xfId="50" applyNumberFormat="1" applyFont="1" applyProtection="1"/>
    <xf numFmtId="0" fontId="38" fillId="0" borderId="0" xfId="50" applyFont="1" applyProtection="1"/>
    <xf numFmtId="0" fontId="38" fillId="0" borderId="0" xfId="50" applyFont="1" applyAlignment="1" applyProtection="1">
      <alignment wrapText="1"/>
    </xf>
    <xf numFmtId="0" fontId="1" fillId="0" borderId="0" xfId="50" applyAlignment="1" applyProtection="1">
      <alignment vertical="center"/>
    </xf>
    <xf numFmtId="0" fontId="1" fillId="0" borderId="0" xfId="50" applyBorder="1" applyAlignment="1" applyProtection="1">
      <alignment vertical="center"/>
    </xf>
    <xf numFmtId="0" fontId="59" fillId="0" borderId="0" xfId="50" applyFont="1" applyBorder="1" applyAlignment="1" applyProtection="1">
      <alignment vertical="center"/>
    </xf>
    <xf numFmtId="0" fontId="72" fillId="0" borderId="0" xfId="50" applyFont="1" applyFill="1" applyBorder="1" applyAlignment="1" applyProtection="1">
      <alignment horizontal="center" vertical="center"/>
    </xf>
    <xf numFmtId="0" fontId="73" fillId="0" borderId="35" xfId="50" applyFont="1" applyFill="1" applyBorder="1" applyAlignment="1" applyProtection="1">
      <alignment horizontal="center" vertical="center"/>
    </xf>
    <xf numFmtId="0" fontId="72" fillId="0" borderId="35" xfId="50" applyFont="1" applyBorder="1" applyAlignment="1" applyProtection="1">
      <alignment vertical="center" wrapText="1"/>
    </xf>
    <xf numFmtId="0" fontId="38" fillId="0" borderId="0" xfId="50" applyFont="1" applyBorder="1" applyAlignment="1" applyProtection="1">
      <alignment vertical="center"/>
    </xf>
    <xf numFmtId="0" fontId="72" fillId="0" borderId="35" xfId="50" applyFont="1" applyBorder="1" applyAlignment="1" applyProtection="1">
      <alignment horizontal="left" vertical="center" wrapText="1"/>
    </xf>
    <xf numFmtId="0" fontId="60" fillId="0" borderId="0" xfId="50" applyFont="1" applyBorder="1" applyAlignment="1" applyProtection="1">
      <alignment vertical="center"/>
    </xf>
    <xf numFmtId="9" fontId="73" fillId="0" borderId="35" xfId="50" applyNumberFormat="1" applyFont="1" applyFill="1" applyBorder="1" applyAlignment="1" applyProtection="1">
      <alignment horizontal="center" vertical="center"/>
    </xf>
    <xf numFmtId="3" fontId="73" fillId="0" borderId="35" xfId="50" applyNumberFormat="1" applyFont="1" applyFill="1" applyBorder="1" applyAlignment="1" applyProtection="1">
      <alignment horizontal="center" vertical="center"/>
    </xf>
    <xf numFmtId="3" fontId="72" fillId="0" borderId="0" xfId="50" applyNumberFormat="1" applyFont="1" applyFill="1" applyBorder="1" applyAlignment="1" applyProtection="1">
      <alignment horizontal="center" vertical="center"/>
    </xf>
    <xf numFmtId="3" fontId="72" fillId="26" borderId="35" xfId="50" applyNumberFormat="1" applyFont="1" applyFill="1" applyBorder="1" applyAlignment="1" applyProtection="1">
      <alignment horizontal="center" vertical="center" wrapText="1"/>
    </xf>
    <xf numFmtId="0" fontId="72" fillId="26" borderId="35" xfId="50" applyFont="1" applyFill="1" applyBorder="1" applyAlignment="1" applyProtection="1">
      <alignment vertical="center" wrapText="1"/>
    </xf>
    <xf numFmtId="0" fontId="72" fillId="0" borderId="0" xfId="50" applyFont="1" applyBorder="1" applyAlignment="1" applyProtection="1">
      <alignment vertical="center" wrapText="1"/>
    </xf>
    <xf numFmtId="169" fontId="73" fillId="0" borderId="35" xfId="50" applyNumberFormat="1" applyFont="1" applyFill="1" applyBorder="1" applyAlignment="1" applyProtection="1">
      <alignment horizontal="center" vertical="center"/>
    </xf>
    <xf numFmtId="0" fontId="73" fillId="0" borderId="35" xfId="50" applyFont="1" applyBorder="1" applyAlignment="1" applyProtection="1">
      <alignment vertical="center" wrapText="1"/>
    </xf>
    <xf numFmtId="169" fontId="1" fillId="0" borderId="35" xfId="50" applyNumberFormat="1" applyFont="1" applyBorder="1" applyAlignment="1" applyProtection="1">
      <alignment vertical="center"/>
    </xf>
    <xf numFmtId="169" fontId="59" fillId="0" borderId="35" xfId="50" applyNumberFormat="1" applyFont="1" applyBorder="1" applyAlignment="1" applyProtection="1">
      <alignment vertical="center"/>
    </xf>
    <xf numFmtId="169" fontId="73" fillId="27" borderId="35" xfId="50" applyNumberFormat="1" applyFont="1" applyFill="1" applyBorder="1" applyAlignment="1" applyProtection="1">
      <alignment horizontal="center" vertical="center"/>
    </xf>
    <xf numFmtId="0" fontId="72" fillId="26" borderId="35" xfId="50" applyFont="1" applyFill="1" applyBorder="1" applyAlignment="1" applyProtection="1">
      <alignment horizontal="center" vertical="center"/>
    </xf>
    <xf numFmtId="0" fontId="73" fillId="0" borderId="0" xfId="50" applyFont="1" applyAlignment="1" applyProtection="1"/>
    <xf numFmtId="0" fontId="73" fillId="0" borderId="0" xfId="50" applyFont="1" applyProtection="1"/>
    <xf numFmtId="0" fontId="73" fillId="0" borderId="0" xfId="50" applyFont="1" applyAlignment="1" applyProtection="1">
      <alignment vertical="center"/>
    </xf>
    <xf numFmtId="0" fontId="73" fillId="0" borderId="0" xfId="50" applyFont="1" applyAlignment="1" applyProtection="1">
      <alignment vertical="center" wrapText="1"/>
    </xf>
    <xf numFmtId="169" fontId="72" fillId="0" borderId="35" xfId="50" applyNumberFormat="1" applyFont="1" applyFill="1" applyBorder="1" applyAlignment="1" applyProtection="1">
      <alignment horizontal="center" vertical="center"/>
    </xf>
    <xf numFmtId="169" fontId="72" fillId="0" borderId="41" xfId="50" applyNumberFormat="1" applyFont="1" applyFill="1" applyBorder="1" applyAlignment="1" applyProtection="1">
      <alignment horizontal="center" vertical="center"/>
    </xf>
    <xf numFmtId="0" fontId="73" fillId="27" borderId="35" xfId="50" applyFont="1" applyFill="1" applyBorder="1" applyAlignment="1" applyProtection="1">
      <alignment horizontal="center" vertical="center"/>
    </xf>
    <xf numFmtId="0" fontId="72" fillId="0" borderId="39" xfId="50" applyFont="1" applyBorder="1" applyAlignment="1" applyProtection="1">
      <alignment vertical="center" wrapText="1"/>
    </xf>
    <xf numFmtId="0" fontId="2" fillId="0" borderId="0" xfId="50" applyFont="1" applyProtection="1"/>
    <xf numFmtId="0" fontId="2" fillId="27" borderId="0" xfId="50" applyFont="1" applyFill="1" applyProtection="1"/>
    <xf numFmtId="0" fontId="2" fillId="0" borderId="0" xfId="50" applyFont="1" applyFill="1" applyProtection="1"/>
    <xf numFmtId="0" fontId="74" fillId="0" borderId="0" xfId="50" applyFont="1" applyFill="1" applyProtection="1"/>
    <xf numFmtId="169" fontId="72" fillId="27" borderId="35" xfId="50" applyNumberFormat="1" applyFont="1" applyFill="1" applyBorder="1" applyAlignment="1" applyProtection="1">
      <alignment horizontal="center" vertical="center"/>
    </xf>
    <xf numFmtId="0" fontId="72" fillId="27" borderId="35" xfId="50" applyFont="1" applyFill="1" applyBorder="1" applyAlignment="1" applyProtection="1">
      <alignment horizontal="left" vertical="center"/>
    </xf>
    <xf numFmtId="0" fontId="72" fillId="26" borderId="43" xfId="50" applyFont="1" applyFill="1" applyBorder="1" applyAlignment="1" applyProtection="1">
      <alignment horizontal="center" vertical="center"/>
    </xf>
    <xf numFmtId="0" fontId="72" fillId="26" borderId="43" xfId="50" applyFont="1" applyFill="1" applyBorder="1" applyAlignment="1" applyProtection="1">
      <alignment horizontal="left" vertical="center" wrapText="1"/>
    </xf>
    <xf numFmtId="0" fontId="59" fillId="0" borderId="0" xfId="50" applyFont="1" applyBorder="1" applyProtection="1"/>
    <xf numFmtId="0" fontId="73" fillId="0" borderId="0" xfId="50" applyFont="1" applyBorder="1" applyAlignment="1" applyProtection="1"/>
    <xf numFmtId="0" fontId="73" fillId="0" borderId="0" xfId="50" applyFont="1" applyBorder="1" applyProtection="1"/>
    <xf numFmtId="0" fontId="73" fillId="0" borderId="0" xfId="50" applyFont="1" applyBorder="1" applyAlignment="1" applyProtection="1">
      <alignment vertical="center"/>
    </xf>
    <xf numFmtId="0" fontId="73" fillId="0" borderId="0" xfId="50" applyFont="1" applyBorder="1" applyAlignment="1" applyProtection="1">
      <alignment vertical="center" wrapText="1"/>
    </xf>
    <xf numFmtId="167" fontId="73" fillId="0" borderId="35" xfId="50" applyNumberFormat="1" applyFont="1" applyFill="1" applyBorder="1" applyAlignment="1" applyProtection="1">
      <alignment horizontal="center" vertical="center"/>
    </xf>
    <xf numFmtId="0" fontId="72" fillId="26" borderId="35" xfId="50" applyFont="1" applyFill="1" applyBorder="1" applyAlignment="1" applyProtection="1">
      <alignment horizontal="left" vertical="center" wrapText="1"/>
    </xf>
    <xf numFmtId="0" fontId="1" fillId="0" borderId="0" xfId="50" applyBorder="1" applyProtection="1"/>
    <xf numFmtId="171" fontId="73" fillId="0" borderId="0" xfId="50" applyNumberFormat="1" applyFont="1" applyFill="1" applyBorder="1" applyAlignment="1" applyProtection="1">
      <alignment horizontal="center" vertical="center"/>
    </xf>
    <xf numFmtId="0" fontId="0" fillId="0" borderId="0" xfId="0" applyProtection="1"/>
    <xf numFmtId="9" fontId="0" fillId="0" borderId="0" xfId="67" applyFont="1" applyProtection="1"/>
    <xf numFmtId="171" fontId="73" fillId="0" borderId="35" xfId="50" applyNumberFormat="1" applyFont="1" applyFill="1" applyBorder="1" applyAlignment="1" applyProtection="1">
      <alignment horizontal="center" vertical="center"/>
    </xf>
    <xf numFmtId="0" fontId="59" fillId="0" borderId="0" xfId="50" applyFont="1" applyProtection="1"/>
    <xf numFmtId="0" fontId="1" fillId="0" borderId="0" xfId="50" applyAlignment="1" applyProtection="1"/>
    <xf numFmtId="0" fontId="46" fillId="0" borderId="0" xfId="50" applyFont="1" applyProtection="1"/>
    <xf numFmtId="0" fontId="72" fillId="0" borderId="35" xfId="50" applyFont="1" applyBorder="1" applyAlignment="1" applyProtection="1">
      <alignment horizontal="center" vertical="center"/>
    </xf>
    <xf numFmtId="0" fontId="72" fillId="0" borderId="35" xfId="50" applyFont="1" applyBorder="1" applyAlignment="1" applyProtection="1">
      <alignment horizontal="center" vertical="center" wrapText="1"/>
    </xf>
    <xf numFmtId="0" fontId="40" fillId="0" borderId="0" xfId="50" applyFont="1" applyAlignment="1" applyProtection="1">
      <alignment horizontal="center"/>
    </xf>
    <xf numFmtId="0" fontId="75" fillId="0" borderId="0" xfId="50" applyFont="1" applyAlignment="1" applyProtection="1">
      <alignment horizontal="center"/>
    </xf>
    <xf numFmtId="0" fontId="40" fillId="0" borderId="0" xfId="50" applyFont="1" applyAlignment="1" applyProtection="1">
      <alignment horizontal="center" wrapText="1"/>
    </xf>
    <xf numFmtId="0" fontId="12" fillId="0" borderId="0" xfId="2" applyFont="1" applyAlignment="1" applyProtection="1">
      <alignment horizontal="right" vertical="center"/>
    </xf>
    <xf numFmtId="0" fontId="76" fillId="0" borderId="0" xfId="50" applyFont="1" applyAlignment="1" applyProtection="1">
      <alignment vertical="center" wrapText="1"/>
    </xf>
    <xf numFmtId="0" fontId="6" fillId="0" borderId="0" xfId="1" applyFont="1" applyProtection="1"/>
    <xf numFmtId="0" fontId="4" fillId="0" borderId="0" xfId="1" applyFont="1" applyAlignment="1" applyProtection="1">
      <alignment horizontal="center" vertical="center" wrapText="1"/>
    </xf>
    <xf numFmtId="0" fontId="10" fillId="0" borderId="0" xfId="1" applyFont="1" applyBorder="1" applyProtection="1"/>
    <xf numFmtId="0" fontId="4" fillId="0" borderId="0" xfId="1" applyFont="1" applyFill="1" applyBorder="1" applyAlignment="1" applyProtection="1">
      <alignment horizontal="center" vertical="center" wrapText="1"/>
    </xf>
    <xf numFmtId="0" fontId="10" fillId="0" borderId="0" xfId="1" applyFont="1" applyProtection="1"/>
    <xf numFmtId="0" fontId="5" fillId="0" borderId="0" xfId="1" applyFont="1" applyAlignment="1" applyProtection="1">
      <alignment horizontal="center" vertical="center" wrapText="1"/>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12" fillId="0" borderId="0" xfId="2" applyFont="1" applyAlignment="1" applyProtection="1">
      <alignment horizontal="right"/>
    </xf>
    <xf numFmtId="0" fontId="15" fillId="0" borderId="0" xfId="1" applyFont="1" applyAlignment="1" applyProtection="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46"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72" fillId="26" borderId="43" xfId="50" applyFont="1" applyFill="1" applyBorder="1" applyAlignment="1" applyProtection="1">
      <alignment horizontal="left" vertical="center" wrapText="1"/>
    </xf>
    <xf numFmtId="0" fontId="72" fillId="26" borderId="2" xfId="50" applyFont="1" applyFill="1" applyBorder="1" applyAlignment="1" applyProtection="1">
      <alignment horizontal="left" vertical="center" wrapText="1"/>
    </xf>
    <xf numFmtId="0" fontId="72" fillId="26" borderId="43" xfId="50" applyFont="1" applyFill="1" applyBorder="1" applyAlignment="1" applyProtection="1">
      <alignment horizontal="center" vertical="center"/>
    </xf>
    <xf numFmtId="0" fontId="72" fillId="26" borderId="2" xfId="50" applyFont="1" applyFill="1" applyBorder="1" applyAlignment="1" applyProtection="1">
      <alignment horizontal="center" vertical="center"/>
    </xf>
    <xf numFmtId="0" fontId="72" fillId="26" borderId="35" xfId="50" applyFont="1" applyFill="1" applyBorder="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6" fillId="0" borderId="0" xfId="0" applyNumberFormat="1" applyFont="1" applyFill="1" applyBorder="1" applyAlignment="1" applyProtection="1">
      <alignment horizontal="left" vertical="top" wrapText="1"/>
    </xf>
    <xf numFmtId="0" fontId="67" fillId="0" borderId="0" xfId="0" applyNumberFormat="1" applyFont="1" applyFill="1" applyBorder="1" applyAlignment="1" applyProtection="1">
      <alignment horizontal="left" vertical="top" wrapText="1"/>
    </xf>
    <xf numFmtId="0" fontId="68" fillId="0" borderId="36" xfId="46" applyNumberFormat="1" applyFont="1" applyFill="1" applyBorder="1" applyAlignment="1" applyProtection="1">
      <alignment horizontal="center" vertical="center"/>
    </xf>
    <xf numFmtId="0" fontId="67" fillId="0" borderId="36" xfId="0" applyNumberFormat="1" applyFont="1" applyFill="1" applyBorder="1" applyAlignment="1" applyProtection="1">
      <alignment horizontal="left" vertical="top" wrapText="1"/>
    </xf>
    <xf numFmtId="0" fontId="66" fillId="0" borderId="36" xfId="0" applyNumberFormat="1" applyFont="1" applyFill="1" applyBorder="1" applyAlignment="1" applyProtection="1">
      <alignment horizontal="left" vertical="top" wrapText="1"/>
    </xf>
    <xf numFmtId="0" fontId="66" fillId="0" borderId="42" xfId="0" applyNumberFormat="1" applyFont="1" applyFill="1" applyBorder="1" applyAlignment="1" applyProtection="1">
      <alignment horizontal="left" vertical="top" wrapText="1"/>
    </xf>
    <xf numFmtId="0" fontId="70" fillId="0" borderId="39" xfId="0" applyNumberFormat="1" applyFont="1" applyFill="1" applyBorder="1" applyAlignment="1" applyProtection="1">
      <alignment horizontal="left" vertical="center" wrapText="1"/>
    </xf>
    <xf numFmtId="0" fontId="70" fillId="0" borderId="40" xfId="0" applyNumberFormat="1" applyFont="1" applyFill="1" applyBorder="1" applyAlignment="1" applyProtection="1">
      <alignment horizontal="left" vertical="center" wrapText="1"/>
    </xf>
    <xf numFmtId="0" fontId="70" fillId="0" borderId="41" xfId="0" applyNumberFormat="1" applyFont="1" applyFill="1" applyBorder="1" applyAlignment="1" applyProtection="1">
      <alignment horizontal="left" vertical="center" wrapText="1"/>
    </xf>
    <xf numFmtId="0" fontId="67" fillId="0" borderId="39" xfId="0" applyNumberFormat="1" applyFont="1" applyFill="1" applyBorder="1" applyAlignment="1" applyProtection="1">
      <alignment horizontal="left" vertical="center" wrapText="1"/>
    </xf>
    <xf numFmtId="0" fontId="67" fillId="0" borderId="40" xfId="0" applyNumberFormat="1" applyFont="1" applyFill="1" applyBorder="1" applyAlignment="1" applyProtection="1">
      <alignment horizontal="left" vertical="center" wrapText="1"/>
    </xf>
    <xf numFmtId="0" fontId="67" fillId="0" borderId="41" xfId="0" applyNumberFormat="1" applyFont="1" applyFill="1" applyBorder="1" applyAlignment="1" applyProtection="1">
      <alignment horizontal="left" vertical="center" wrapText="1"/>
    </xf>
    <xf numFmtId="0" fontId="66" fillId="0" borderId="20" xfId="3" applyNumberFormat="1" applyFont="1" applyFill="1" applyBorder="1" applyAlignment="1" applyProtection="1">
      <alignment horizontal="center"/>
    </xf>
    <xf numFmtId="0" fontId="66" fillId="0" borderId="36" xfId="3" applyNumberFormat="1" applyFont="1" applyFill="1" applyBorder="1" applyAlignment="1" applyProtection="1">
      <alignment horizontal="left"/>
    </xf>
    <xf numFmtId="0" fontId="66" fillId="0" borderId="0" xfId="3" applyNumberFormat="1" applyFont="1" applyFill="1" applyBorder="1" applyAlignment="1" applyProtection="1">
      <alignment horizontal="left"/>
    </xf>
    <xf numFmtId="0" fontId="66" fillId="0" borderId="0" xfId="0" applyNumberFormat="1" applyFont="1" applyFill="1" applyBorder="1" applyAlignment="1" applyProtection="1">
      <alignment horizontal="center" wrapText="1"/>
    </xf>
    <xf numFmtId="0" fontId="68" fillId="0" borderId="36" xfId="0" applyNumberFormat="1" applyFont="1" applyFill="1" applyBorder="1" applyAlignment="1" applyProtection="1">
      <alignment horizontal="center" vertical="top"/>
    </xf>
    <xf numFmtId="0" fontId="67" fillId="0" borderId="0" xfId="3" applyNumberFormat="1" applyFont="1" applyFill="1" applyBorder="1" applyAlignment="1" applyProtection="1">
      <alignment horizontal="left" vertical="top"/>
    </xf>
    <xf numFmtId="0" fontId="66" fillId="0" borderId="0" xfId="3" applyNumberFormat="1" applyFont="1" applyFill="1" applyBorder="1" applyAlignment="1" applyProtection="1">
      <alignment horizontal="left" vertical="top"/>
    </xf>
    <xf numFmtId="0" fontId="66" fillId="0" borderId="0" xfId="3" applyNumberFormat="1" applyFont="1" applyFill="1" applyBorder="1" applyAlignment="1" applyProtection="1">
      <alignment horizontal="left" vertical="top" wrapText="1"/>
    </xf>
    <xf numFmtId="0" fontId="66" fillId="0" borderId="35" xfId="0" applyNumberFormat="1" applyFont="1" applyFill="1" applyBorder="1" applyAlignment="1" applyProtection="1">
      <alignment horizontal="center" vertical="center" wrapText="1"/>
    </xf>
    <xf numFmtId="0" fontId="66" fillId="0" borderId="35" xfId="0" applyNumberFormat="1" applyFont="1" applyFill="1" applyBorder="1" applyAlignment="1" applyProtection="1">
      <alignment horizontal="center" vertical="center"/>
    </xf>
    <xf numFmtId="0" fontId="69" fillId="0" borderId="0" xfId="0" applyNumberFormat="1" applyFont="1" applyFill="1" applyBorder="1" applyAlignment="1" applyProtection="1">
      <alignment horizontal="center"/>
    </xf>
    <xf numFmtId="0" fontId="66" fillId="0" borderId="20" xfId="0" applyNumberFormat="1" applyFont="1" applyFill="1" applyBorder="1" applyAlignment="1" applyProtection="1">
      <alignment horizontal="center" wrapText="1"/>
    </xf>
    <xf numFmtId="0" fontId="68" fillId="0" borderId="36" xfId="0" applyNumberFormat="1" applyFont="1" applyFill="1" applyBorder="1" applyAlignment="1" applyProtection="1">
      <alignment horizontal="center"/>
    </xf>
    <xf numFmtId="0" fontId="66" fillId="0" borderId="40" xfId="0" applyNumberFormat="1" applyFont="1" applyFill="1" applyBorder="1" applyAlignment="1" applyProtection="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1086;&#1088;&#1090;&#1072;%20&#1074;&#1089;&#1077;%20&#1089;%20&#1101;&#1082;.%20&#1101;&#1092;%20&#1062;&#1069;&#1057;/&#1056;&#1077;&#1082;&#1086;&#1085;&#1089;&#1090;&#1088;&#1091;&#1082;&#1094;&#1080;&#1103;%20&#1058;&#1055;-68%20&#1060;-9%20&#1055;&#1057;%20&#1048;&#1075;&#1083;&#1080;&#108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9. ЛСР"/>
      <sheetName val="10. Карта"/>
      <sheetName val="5. Ан. эк. эффект"/>
    </sheetNames>
    <sheetDataSet>
      <sheetData sheetId="0">
        <row r="12">
          <cell r="A12" t="str">
            <v>L_ 2022_1211_Ц_6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6.419462%2C54.824725&amp;z=13.4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zoomScaleSheetLayoutView="100"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442</v>
      </c>
      <c r="F3" s="15"/>
    </row>
    <row r="4" spans="1:21" s="11" customFormat="1" ht="18.75" x14ac:dyDescent="0.3">
      <c r="A4" s="16"/>
      <c r="F4" s="15"/>
      <c r="G4" s="14"/>
    </row>
    <row r="5" spans="1:21" s="11" customFormat="1" ht="15.75" x14ac:dyDescent="0.25">
      <c r="A5" s="408" t="s">
        <v>928</v>
      </c>
      <c r="B5" s="408"/>
      <c r="C5" s="408"/>
      <c r="D5" s="160"/>
      <c r="E5" s="160"/>
      <c r="F5" s="160"/>
      <c r="G5" s="160"/>
      <c r="H5" s="160"/>
      <c r="I5" s="160"/>
    </row>
    <row r="6" spans="1:21" s="11" customFormat="1" ht="18.75" x14ac:dyDescent="0.3">
      <c r="A6" s="16"/>
      <c r="F6" s="15"/>
      <c r="G6" s="14"/>
    </row>
    <row r="7" spans="1:21" s="11" customFormat="1" ht="18.75" x14ac:dyDescent="0.2">
      <c r="A7" s="412" t="s">
        <v>7</v>
      </c>
      <c r="B7" s="412"/>
      <c r="C7" s="412"/>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13" t="s">
        <v>497</v>
      </c>
      <c r="B9" s="413"/>
      <c r="C9" s="413"/>
      <c r="D9" s="7"/>
      <c r="E9" s="7"/>
      <c r="F9" s="7"/>
      <c r="G9" s="7"/>
      <c r="H9" s="12"/>
      <c r="I9" s="12"/>
      <c r="J9" s="12"/>
      <c r="K9" s="12"/>
      <c r="L9" s="12"/>
      <c r="M9" s="12"/>
      <c r="N9" s="12"/>
      <c r="O9" s="12"/>
      <c r="P9" s="12"/>
      <c r="Q9" s="12"/>
      <c r="R9" s="12"/>
      <c r="S9" s="12"/>
      <c r="T9" s="12"/>
      <c r="U9" s="12"/>
    </row>
    <row r="10" spans="1:21" s="11" customFormat="1" ht="18.75" x14ac:dyDescent="0.2">
      <c r="A10" s="409" t="s">
        <v>6</v>
      </c>
      <c r="B10" s="409"/>
      <c r="C10" s="409"/>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14" t="s">
        <v>523</v>
      </c>
      <c r="B12" s="414"/>
      <c r="C12" s="414"/>
      <c r="D12" s="7"/>
      <c r="E12" s="7"/>
      <c r="F12" s="7"/>
      <c r="G12" s="7"/>
      <c r="H12" s="12"/>
      <c r="I12" s="12"/>
      <c r="J12" s="12"/>
      <c r="K12" s="12"/>
      <c r="L12" s="12"/>
      <c r="M12" s="12"/>
      <c r="N12" s="12"/>
      <c r="O12" s="12"/>
      <c r="P12" s="12"/>
      <c r="Q12" s="12"/>
      <c r="R12" s="12"/>
      <c r="S12" s="12"/>
      <c r="T12" s="12"/>
      <c r="U12" s="12"/>
    </row>
    <row r="13" spans="1:21" s="11" customFormat="1" ht="18.75" x14ac:dyDescent="0.2">
      <c r="A13" s="409" t="s">
        <v>5</v>
      </c>
      <c r="B13" s="409"/>
      <c r="C13" s="409"/>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415" t="s">
        <v>509</v>
      </c>
      <c r="B15" s="415"/>
      <c r="C15" s="415"/>
      <c r="D15" s="7"/>
      <c r="E15" s="7"/>
      <c r="F15" s="7"/>
      <c r="G15" s="7"/>
      <c r="H15" s="7"/>
      <c r="I15" s="7"/>
      <c r="J15" s="7"/>
      <c r="K15" s="7"/>
      <c r="L15" s="7"/>
      <c r="M15" s="7"/>
      <c r="N15" s="7"/>
      <c r="O15" s="7"/>
      <c r="P15" s="7"/>
      <c r="Q15" s="7"/>
      <c r="R15" s="7"/>
      <c r="S15" s="7"/>
      <c r="T15" s="7"/>
      <c r="U15" s="7"/>
    </row>
    <row r="16" spans="1:21" s="3" customFormat="1" ht="15" customHeight="1" x14ac:dyDescent="0.2">
      <c r="A16" s="409" t="s">
        <v>4</v>
      </c>
      <c r="B16" s="409"/>
      <c r="C16" s="409"/>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10" t="s">
        <v>405</v>
      </c>
      <c r="B18" s="411"/>
      <c r="C18" s="41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252</v>
      </c>
      <c r="C22" s="35" t="s">
        <v>461</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424</v>
      </c>
      <c r="C23" s="35" t="s">
        <v>467</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355</v>
      </c>
      <c r="C24" s="167" t="s">
        <v>497</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430</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510</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356</v>
      </c>
      <c r="C27" s="169" t="s">
        <v>422</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357</v>
      </c>
      <c r="C28" s="169" t="s">
        <v>422</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358</v>
      </c>
      <c r="C29" s="169" t="s">
        <v>422</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359</v>
      </c>
      <c r="C30" s="169" t="s">
        <v>422</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360</v>
      </c>
      <c r="C31" s="169" t="s">
        <v>422</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361</v>
      </c>
      <c r="C32" s="169" t="s">
        <v>423</v>
      </c>
      <c r="D32" s="33"/>
      <c r="E32" s="33"/>
      <c r="F32" s="33"/>
      <c r="G32" s="32"/>
      <c r="H32" s="32"/>
      <c r="I32" s="32"/>
      <c r="J32" s="32"/>
      <c r="K32" s="32"/>
      <c r="L32" s="32"/>
      <c r="M32" s="32"/>
      <c r="N32" s="32"/>
      <c r="O32" s="32"/>
      <c r="P32" s="32"/>
      <c r="Q32" s="32"/>
      <c r="R32" s="31"/>
      <c r="S32" s="31"/>
      <c r="T32" s="31"/>
      <c r="U32" s="31"/>
    </row>
    <row r="33" spans="1:21" ht="111" customHeight="1" x14ac:dyDescent="0.25">
      <c r="A33" s="23" t="s">
        <v>375</v>
      </c>
      <c r="B33" s="38" t="s">
        <v>362</v>
      </c>
      <c r="C33" s="169" t="s">
        <v>423</v>
      </c>
      <c r="D33" s="22"/>
      <c r="E33" s="22"/>
      <c r="F33" s="22"/>
      <c r="G33" s="22"/>
      <c r="H33" s="22"/>
      <c r="I33" s="22"/>
      <c r="J33" s="22"/>
      <c r="K33" s="22"/>
      <c r="L33" s="22"/>
      <c r="M33" s="22"/>
      <c r="N33" s="22"/>
      <c r="O33" s="22"/>
      <c r="P33" s="22"/>
      <c r="Q33" s="22"/>
      <c r="R33" s="22"/>
      <c r="S33" s="22"/>
      <c r="T33" s="22"/>
      <c r="U33" s="22"/>
    </row>
    <row r="34" spans="1:21" ht="58.5" customHeight="1" x14ac:dyDescent="0.25">
      <c r="A34" s="23" t="s">
        <v>365</v>
      </c>
      <c r="B34" s="38" t="s">
        <v>69</v>
      </c>
      <c r="C34" s="169" t="s">
        <v>423</v>
      </c>
      <c r="D34" s="22"/>
      <c r="E34" s="22"/>
      <c r="F34" s="22"/>
      <c r="G34" s="22"/>
      <c r="H34" s="22"/>
      <c r="I34" s="22"/>
      <c r="J34" s="22"/>
      <c r="K34" s="22"/>
      <c r="L34" s="22"/>
      <c r="M34" s="22"/>
      <c r="N34" s="22"/>
      <c r="O34" s="22"/>
      <c r="P34" s="22"/>
      <c r="Q34" s="22"/>
      <c r="R34" s="22"/>
      <c r="S34" s="22"/>
      <c r="T34" s="22"/>
      <c r="U34" s="22"/>
    </row>
    <row r="35" spans="1:21" ht="51.75" customHeight="1" x14ac:dyDescent="0.25">
      <c r="A35" s="23" t="s">
        <v>376</v>
      </c>
      <c r="B35" s="38" t="s">
        <v>363</v>
      </c>
      <c r="C35" s="169" t="s">
        <v>422</v>
      </c>
      <c r="D35" s="22"/>
      <c r="E35" s="22"/>
      <c r="F35" s="22"/>
      <c r="G35" s="22"/>
      <c r="H35" s="22"/>
      <c r="I35" s="22"/>
      <c r="J35" s="22"/>
      <c r="K35" s="22"/>
      <c r="L35" s="22"/>
      <c r="M35" s="22"/>
      <c r="N35" s="22"/>
      <c r="O35" s="22"/>
      <c r="P35" s="22"/>
      <c r="Q35" s="22"/>
      <c r="R35" s="22"/>
      <c r="S35" s="22"/>
      <c r="T35" s="22"/>
      <c r="U35" s="22"/>
    </row>
    <row r="36" spans="1:21" ht="43.5" customHeight="1" x14ac:dyDescent="0.25">
      <c r="A36" s="23" t="s">
        <v>366</v>
      </c>
      <c r="B36" s="38" t="s">
        <v>364</v>
      </c>
      <c r="C36" s="35" t="s">
        <v>271</v>
      </c>
      <c r="D36" s="22"/>
      <c r="E36" s="22"/>
      <c r="F36" s="22"/>
      <c r="G36" s="22"/>
      <c r="H36" s="22"/>
      <c r="I36" s="22"/>
      <c r="J36" s="22"/>
      <c r="K36" s="22"/>
      <c r="L36" s="22"/>
      <c r="M36" s="22"/>
      <c r="N36" s="22"/>
      <c r="O36" s="22"/>
      <c r="P36" s="22"/>
      <c r="Q36" s="22"/>
      <c r="R36" s="22"/>
      <c r="S36" s="22"/>
      <c r="T36" s="22"/>
      <c r="U36" s="22"/>
    </row>
    <row r="37" spans="1:21" ht="43.5" customHeight="1" x14ac:dyDescent="0.25">
      <c r="A37" s="23" t="s">
        <v>377</v>
      </c>
      <c r="B37" s="38" t="s">
        <v>222</v>
      </c>
      <c r="C37" s="169" t="s">
        <v>423</v>
      </c>
      <c r="D37" s="22"/>
      <c r="E37" s="22"/>
      <c r="F37" s="22"/>
      <c r="G37" s="22"/>
      <c r="H37" s="22"/>
      <c r="I37" s="22"/>
      <c r="J37" s="22"/>
      <c r="K37" s="22"/>
      <c r="L37" s="22"/>
      <c r="M37" s="22"/>
      <c r="N37" s="22"/>
      <c r="O37" s="22"/>
      <c r="P37" s="22"/>
      <c r="Q37" s="22"/>
      <c r="R37" s="22"/>
      <c r="S37" s="22"/>
      <c r="T37" s="22"/>
      <c r="U37" s="22"/>
    </row>
    <row r="38" spans="1:21" ht="23.25" customHeight="1" x14ac:dyDescent="0.25">
      <c r="A38" s="405"/>
      <c r="B38" s="406"/>
      <c r="C38" s="407"/>
      <c r="D38" s="22"/>
      <c r="E38" s="22"/>
      <c r="F38" s="22"/>
      <c r="G38" s="22"/>
      <c r="H38" s="22"/>
      <c r="I38" s="22"/>
      <c r="J38" s="22"/>
      <c r="K38" s="22"/>
      <c r="L38" s="22"/>
      <c r="M38" s="22"/>
      <c r="N38" s="22"/>
      <c r="O38" s="22"/>
      <c r="P38" s="22"/>
      <c r="Q38" s="22"/>
      <c r="R38" s="22"/>
      <c r="S38" s="22"/>
      <c r="T38" s="22"/>
      <c r="U38" s="22"/>
    </row>
    <row r="39" spans="1:21" ht="69" customHeight="1" x14ac:dyDescent="0.25">
      <c r="A39" s="23" t="s">
        <v>367</v>
      </c>
      <c r="B39" s="38" t="s">
        <v>468</v>
      </c>
      <c r="C39" s="197" t="s">
        <v>511</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378</v>
      </c>
      <c r="B40" s="38" t="s">
        <v>400</v>
      </c>
      <c r="C40" s="184" t="s">
        <v>271</v>
      </c>
      <c r="D40" s="22"/>
      <c r="E40" s="22"/>
      <c r="F40" s="22"/>
      <c r="G40" s="22"/>
      <c r="H40" s="22"/>
      <c r="I40" s="22"/>
      <c r="J40" s="22"/>
      <c r="K40" s="22"/>
      <c r="L40" s="22"/>
      <c r="M40" s="22"/>
      <c r="N40" s="22"/>
      <c r="O40" s="22"/>
      <c r="P40" s="22"/>
      <c r="Q40" s="22"/>
      <c r="R40" s="22"/>
      <c r="S40" s="22"/>
      <c r="T40" s="22"/>
      <c r="U40" s="22"/>
    </row>
    <row r="41" spans="1:21" ht="83.25" customHeight="1" x14ac:dyDescent="0.25">
      <c r="A41" s="23" t="s">
        <v>368</v>
      </c>
      <c r="B41" s="38" t="s">
        <v>415</v>
      </c>
      <c r="C41" s="184" t="s">
        <v>271</v>
      </c>
      <c r="D41" s="22"/>
      <c r="E41" s="22"/>
      <c r="F41" s="22"/>
      <c r="G41" s="22"/>
      <c r="H41" s="22"/>
      <c r="I41" s="22"/>
      <c r="J41" s="22"/>
      <c r="K41" s="22"/>
      <c r="L41" s="22"/>
      <c r="M41" s="22"/>
      <c r="N41" s="22"/>
      <c r="O41" s="22"/>
      <c r="P41" s="22"/>
      <c r="Q41" s="22"/>
      <c r="R41" s="22"/>
      <c r="S41" s="22"/>
      <c r="T41" s="22"/>
      <c r="U41" s="22"/>
    </row>
    <row r="42" spans="1:21" ht="186" customHeight="1" x14ac:dyDescent="0.25">
      <c r="A42" s="23" t="s">
        <v>381</v>
      </c>
      <c r="B42" s="38" t="s">
        <v>382</v>
      </c>
      <c r="C42" s="184" t="s">
        <v>271</v>
      </c>
      <c r="D42" s="22"/>
      <c r="E42" s="22"/>
      <c r="F42" s="22"/>
      <c r="G42" s="22"/>
      <c r="H42" s="22"/>
      <c r="I42" s="22"/>
      <c r="J42" s="22"/>
      <c r="K42" s="22"/>
      <c r="L42" s="22"/>
      <c r="M42" s="22"/>
      <c r="N42" s="22"/>
      <c r="O42" s="22"/>
      <c r="P42" s="22"/>
      <c r="Q42" s="22"/>
      <c r="R42" s="22"/>
      <c r="S42" s="22"/>
      <c r="T42" s="22"/>
      <c r="U42" s="22"/>
    </row>
    <row r="43" spans="1:21" ht="111" customHeight="1" x14ac:dyDescent="0.25">
      <c r="A43" s="23" t="s">
        <v>369</v>
      </c>
      <c r="B43" s="38" t="s">
        <v>406</v>
      </c>
      <c r="C43" s="184" t="s">
        <v>271</v>
      </c>
      <c r="D43" s="22"/>
      <c r="E43" s="22"/>
      <c r="F43" s="22"/>
      <c r="G43" s="22"/>
      <c r="H43" s="22"/>
      <c r="I43" s="22"/>
      <c r="J43" s="22"/>
      <c r="K43" s="22"/>
      <c r="L43" s="22"/>
      <c r="M43" s="22"/>
      <c r="N43" s="22"/>
      <c r="O43" s="22"/>
      <c r="P43" s="22"/>
      <c r="Q43" s="22"/>
      <c r="R43" s="22"/>
      <c r="S43" s="22"/>
      <c r="T43" s="22"/>
      <c r="U43" s="22"/>
    </row>
    <row r="44" spans="1:21" ht="120" customHeight="1" x14ac:dyDescent="0.25">
      <c r="A44" s="23" t="s">
        <v>401</v>
      </c>
      <c r="B44" s="38" t="s">
        <v>407</v>
      </c>
      <c r="C44" s="184" t="s">
        <v>271</v>
      </c>
      <c r="D44" s="22"/>
      <c r="E44" s="22"/>
      <c r="F44" s="22"/>
      <c r="G44" s="22"/>
      <c r="H44" s="22"/>
      <c r="I44" s="22"/>
      <c r="J44" s="22"/>
      <c r="K44" s="22"/>
      <c r="L44" s="22"/>
      <c r="M44" s="22"/>
      <c r="N44" s="22"/>
      <c r="O44" s="22"/>
      <c r="P44" s="22"/>
      <c r="Q44" s="22"/>
      <c r="R44" s="22"/>
      <c r="S44" s="22"/>
      <c r="T44" s="22"/>
      <c r="U44" s="22"/>
    </row>
    <row r="45" spans="1:21" ht="101.25" customHeight="1" x14ac:dyDescent="0.25">
      <c r="A45" s="23" t="s">
        <v>370</v>
      </c>
      <c r="B45" s="38" t="s">
        <v>408</v>
      </c>
      <c r="C45" s="184" t="s">
        <v>271</v>
      </c>
      <c r="D45" s="22"/>
      <c r="E45" s="22"/>
      <c r="F45" s="22"/>
      <c r="G45" s="22"/>
      <c r="H45" s="22"/>
      <c r="I45" s="22"/>
      <c r="J45" s="22"/>
      <c r="K45" s="22"/>
      <c r="L45" s="22"/>
      <c r="M45" s="22"/>
      <c r="N45" s="22"/>
      <c r="O45" s="22"/>
      <c r="P45" s="22"/>
      <c r="Q45" s="22"/>
      <c r="R45" s="22"/>
      <c r="S45" s="22"/>
      <c r="T45" s="22"/>
      <c r="U45" s="22"/>
    </row>
    <row r="46" spans="1:21" ht="18.75" customHeight="1" x14ac:dyDescent="0.25">
      <c r="A46" s="405"/>
      <c r="B46" s="406"/>
      <c r="C46" s="407"/>
      <c r="D46" s="22"/>
      <c r="E46" s="22"/>
      <c r="F46" s="22"/>
      <c r="G46" s="22"/>
      <c r="H46" s="22"/>
      <c r="I46" s="22"/>
      <c r="J46" s="22"/>
      <c r="K46" s="22"/>
      <c r="L46" s="22"/>
      <c r="M46" s="22"/>
      <c r="N46" s="22"/>
      <c r="O46" s="22"/>
      <c r="P46" s="22"/>
      <c r="Q46" s="22"/>
      <c r="R46" s="22"/>
      <c r="S46" s="22"/>
      <c r="T46" s="22"/>
      <c r="U46" s="22"/>
    </row>
    <row r="47" spans="1:21" ht="75.75" customHeight="1" x14ac:dyDescent="0.25">
      <c r="A47" s="23" t="s">
        <v>402</v>
      </c>
      <c r="B47" s="38" t="s">
        <v>416</v>
      </c>
      <c r="C47" s="197">
        <v>1.0529599999999999</v>
      </c>
      <c r="D47" s="22"/>
      <c r="E47" s="22"/>
      <c r="F47" s="22"/>
      <c r="G47" s="22"/>
      <c r="H47" s="22"/>
      <c r="I47" s="22"/>
      <c r="J47" s="22"/>
      <c r="K47" s="22"/>
      <c r="L47" s="22"/>
      <c r="M47" s="22"/>
      <c r="N47" s="22"/>
      <c r="O47" s="22"/>
      <c r="P47" s="22"/>
      <c r="Q47" s="22"/>
      <c r="R47" s="22"/>
      <c r="S47" s="22"/>
      <c r="T47" s="22"/>
      <c r="U47" s="22"/>
    </row>
    <row r="48" spans="1:21" ht="71.25" customHeight="1" x14ac:dyDescent="0.25">
      <c r="A48" s="23" t="s">
        <v>371</v>
      </c>
      <c r="B48" s="38" t="s">
        <v>417</v>
      </c>
      <c r="C48" s="209" t="s">
        <v>434</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408" t="str">
        <f>'1.Титульный лист'!A5</f>
        <v>Год раскрытия информации:  2022 год</v>
      </c>
      <c r="B4" s="408"/>
      <c r="C4" s="408"/>
      <c r="D4" s="408"/>
      <c r="E4" s="408"/>
      <c r="F4" s="408"/>
      <c r="G4" s="408"/>
      <c r="H4" s="408"/>
      <c r="I4" s="408"/>
      <c r="J4" s="408"/>
      <c r="K4" s="408"/>
      <c r="L4" s="408"/>
      <c r="M4" s="408"/>
      <c r="N4" s="408"/>
      <c r="O4" s="408"/>
      <c r="P4" s="408"/>
      <c r="Q4" s="408"/>
      <c r="R4" s="408"/>
      <c r="S4" s="408"/>
    </row>
    <row r="5" spans="1:28" s="11" customFormat="1" ht="15.75" x14ac:dyDescent="0.2">
      <c r="A5" s="16"/>
    </row>
    <row r="6" spans="1:28" s="11" customFormat="1" ht="18.75" x14ac:dyDescent="0.2">
      <c r="A6" s="412" t="s">
        <v>7</v>
      </c>
      <c r="B6" s="412"/>
      <c r="C6" s="412"/>
      <c r="D6" s="412"/>
      <c r="E6" s="412"/>
      <c r="F6" s="412"/>
      <c r="G6" s="412"/>
      <c r="H6" s="412"/>
      <c r="I6" s="412"/>
      <c r="J6" s="412"/>
      <c r="K6" s="412"/>
      <c r="L6" s="412"/>
      <c r="M6" s="412"/>
      <c r="N6" s="412"/>
      <c r="O6" s="412"/>
      <c r="P6" s="412"/>
      <c r="Q6" s="412"/>
      <c r="R6" s="412"/>
      <c r="S6" s="412"/>
      <c r="T6" s="12"/>
      <c r="U6" s="12"/>
      <c r="V6" s="12"/>
      <c r="W6" s="12"/>
      <c r="X6" s="12"/>
      <c r="Y6" s="12"/>
      <c r="Z6" s="12"/>
      <c r="AA6" s="12"/>
      <c r="AB6" s="12"/>
    </row>
    <row r="7" spans="1:28" s="11" customFormat="1" ht="18.75" x14ac:dyDescent="0.2">
      <c r="A7" s="412"/>
      <c r="B7" s="412"/>
      <c r="C7" s="412"/>
      <c r="D7" s="412"/>
      <c r="E7" s="412"/>
      <c r="F7" s="412"/>
      <c r="G7" s="412"/>
      <c r="H7" s="412"/>
      <c r="I7" s="412"/>
      <c r="J7" s="412"/>
      <c r="K7" s="412"/>
      <c r="L7" s="412"/>
      <c r="M7" s="412"/>
      <c r="N7" s="412"/>
      <c r="O7" s="412"/>
      <c r="P7" s="412"/>
      <c r="Q7" s="412"/>
      <c r="R7" s="412"/>
      <c r="S7" s="412"/>
      <c r="T7" s="12"/>
      <c r="U7" s="12"/>
      <c r="V7" s="12"/>
      <c r="W7" s="12"/>
      <c r="X7" s="12"/>
      <c r="Y7" s="12"/>
      <c r="Z7" s="12"/>
      <c r="AA7" s="12"/>
      <c r="AB7" s="12"/>
    </row>
    <row r="8" spans="1:28" s="11" customFormat="1" ht="18.75" x14ac:dyDescent="0.2">
      <c r="A8" s="413" t="s">
        <v>497</v>
      </c>
      <c r="B8" s="413"/>
      <c r="C8" s="413"/>
      <c r="D8" s="413"/>
      <c r="E8" s="413"/>
      <c r="F8" s="413"/>
      <c r="G8" s="413"/>
      <c r="H8" s="413"/>
      <c r="I8" s="413"/>
      <c r="J8" s="413"/>
      <c r="K8" s="413"/>
      <c r="L8" s="413"/>
      <c r="M8" s="413"/>
      <c r="N8" s="413"/>
      <c r="O8" s="413"/>
      <c r="P8" s="413"/>
      <c r="Q8" s="413"/>
      <c r="R8" s="413"/>
      <c r="S8" s="413"/>
      <c r="T8" s="12"/>
      <c r="U8" s="12"/>
      <c r="V8" s="12"/>
      <c r="W8" s="12"/>
      <c r="X8" s="12"/>
      <c r="Y8" s="12"/>
      <c r="Z8" s="12"/>
      <c r="AA8" s="12"/>
      <c r="AB8" s="12"/>
    </row>
    <row r="9" spans="1:28" s="11" customFormat="1" ht="18.75" x14ac:dyDescent="0.2">
      <c r="A9" s="409" t="s">
        <v>6</v>
      </c>
      <c r="B9" s="409"/>
      <c r="C9" s="409"/>
      <c r="D9" s="409"/>
      <c r="E9" s="409"/>
      <c r="F9" s="409"/>
      <c r="G9" s="409"/>
      <c r="H9" s="409"/>
      <c r="I9" s="409"/>
      <c r="J9" s="409"/>
      <c r="K9" s="409"/>
      <c r="L9" s="409"/>
      <c r="M9" s="409"/>
      <c r="N9" s="409"/>
      <c r="O9" s="409"/>
      <c r="P9" s="409"/>
      <c r="Q9" s="409"/>
      <c r="R9" s="409"/>
      <c r="S9" s="409"/>
      <c r="T9" s="12"/>
      <c r="U9" s="12"/>
      <c r="V9" s="12"/>
      <c r="W9" s="12"/>
      <c r="X9" s="12"/>
      <c r="Y9" s="12"/>
      <c r="Z9" s="12"/>
      <c r="AA9" s="12"/>
      <c r="AB9" s="12"/>
    </row>
    <row r="10" spans="1:28" s="11" customFormat="1" ht="18.75" x14ac:dyDescent="0.2">
      <c r="A10" s="412"/>
      <c r="B10" s="412"/>
      <c r="C10" s="412"/>
      <c r="D10" s="412"/>
      <c r="E10" s="412"/>
      <c r="F10" s="412"/>
      <c r="G10" s="412"/>
      <c r="H10" s="412"/>
      <c r="I10" s="412"/>
      <c r="J10" s="412"/>
      <c r="K10" s="412"/>
      <c r="L10" s="412"/>
      <c r="M10" s="412"/>
      <c r="N10" s="412"/>
      <c r="O10" s="412"/>
      <c r="P10" s="412"/>
      <c r="Q10" s="412"/>
      <c r="R10" s="412"/>
      <c r="S10" s="412"/>
      <c r="T10" s="12"/>
      <c r="U10" s="12"/>
      <c r="V10" s="12"/>
      <c r="W10" s="12"/>
      <c r="X10" s="12"/>
      <c r="Y10" s="12"/>
      <c r="Z10" s="12"/>
      <c r="AA10" s="12"/>
      <c r="AB10" s="12"/>
    </row>
    <row r="11" spans="1:28" s="11" customFormat="1" ht="18.75" x14ac:dyDescent="0.2">
      <c r="A11" s="414" t="str">
        <f>'1.Титульный лист'!A12</f>
        <v>K_ 20220114_Ц_7</v>
      </c>
      <c r="B11" s="414"/>
      <c r="C11" s="414"/>
      <c r="D11" s="414"/>
      <c r="E11" s="414"/>
      <c r="F11" s="414"/>
      <c r="G11" s="414"/>
      <c r="H11" s="414"/>
      <c r="I11" s="414"/>
      <c r="J11" s="414"/>
      <c r="K11" s="414"/>
      <c r="L11" s="414"/>
      <c r="M11" s="414"/>
      <c r="N11" s="414"/>
      <c r="O11" s="414"/>
      <c r="P11" s="414"/>
      <c r="Q11" s="414"/>
      <c r="R11" s="414"/>
      <c r="S11" s="414"/>
      <c r="T11" s="12"/>
      <c r="U11" s="12"/>
      <c r="V11" s="12"/>
      <c r="W11" s="12"/>
      <c r="X11" s="12"/>
      <c r="Y11" s="12"/>
      <c r="Z11" s="12"/>
      <c r="AA11" s="12"/>
      <c r="AB11" s="12"/>
    </row>
    <row r="12" spans="1:28" s="11" customFormat="1" ht="18.75" x14ac:dyDescent="0.2">
      <c r="A12" s="409" t="s">
        <v>5</v>
      </c>
      <c r="B12" s="409"/>
      <c r="C12" s="409"/>
      <c r="D12" s="409"/>
      <c r="E12" s="409"/>
      <c r="F12" s="409"/>
      <c r="G12" s="409"/>
      <c r="H12" s="409"/>
      <c r="I12" s="409"/>
      <c r="J12" s="409"/>
      <c r="K12" s="409"/>
      <c r="L12" s="409"/>
      <c r="M12" s="409"/>
      <c r="N12" s="409"/>
      <c r="O12" s="409"/>
      <c r="P12" s="409"/>
      <c r="Q12" s="409"/>
      <c r="R12" s="409"/>
      <c r="S12" s="409"/>
      <c r="T12" s="12"/>
      <c r="U12" s="12"/>
      <c r="V12" s="12"/>
      <c r="W12" s="12"/>
      <c r="X12" s="12"/>
      <c r="Y12" s="12"/>
      <c r="Z12" s="12"/>
      <c r="AA12" s="12"/>
      <c r="AB12" s="12"/>
    </row>
    <row r="13" spans="1:28" s="8" customFormat="1" ht="15.75" customHeight="1" x14ac:dyDescent="0.2">
      <c r="A13" s="418"/>
      <c r="B13" s="418"/>
      <c r="C13" s="418"/>
      <c r="D13" s="418"/>
      <c r="E13" s="418"/>
      <c r="F13" s="418"/>
      <c r="G13" s="418"/>
      <c r="H13" s="418"/>
      <c r="I13" s="418"/>
      <c r="J13" s="418"/>
      <c r="K13" s="418"/>
      <c r="L13" s="418"/>
      <c r="M13" s="418"/>
      <c r="N13" s="418"/>
      <c r="O13" s="418"/>
      <c r="P13" s="418"/>
      <c r="Q13" s="418"/>
      <c r="R13" s="418"/>
      <c r="S13" s="418"/>
      <c r="T13" s="9"/>
      <c r="U13" s="9"/>
      <c r="V13" s="9"/>
      <c r="W13" s="9"/>
      <c r="X13" s="9"/>
      <c r="Y13" s="9"/>
      <c r="Z13" s="9"/>
      <c r="AA13" s="9"/>
      <c r="AB13" s="9"/>
    </row>
    <row r="14" spans="1:28" s="3" customFormat="1" ht="15.75" x14ac:dyDescent="0.2">
      <c r="A14" s="413" t="str">
        <f xml:space="preserve"> '1.Титульный лист'!A15</f>
        <v>Реконструкция ТП №6"ЛЭП-0,4 кВ от ТП - №6, ТП №6 с. Иглино" (инв. № 00-003634) (изм. 0)</v>
      </c>
      <c r="B14" s="413"/>
      <c r="C14" s="413"/>
      <c r="D14" s="413"/>
      <c r="E14" s="413"/>
      <c r="F14" s="413"/>
      <c r="G14" s="413"/>
      <c r="H14" s="413"/>
      <c r="I14" s="413"/>
      <c r="J14" s="413"/>
      <c r="K14" s="413"/>
      <c r="L14" s="413"/>
      <c r="M14" s="413"/>
      <c r="N14" s="413"/>
      <c r="O14" s="413"/>
      <c r="P14" s="413"/>
      <c r="Q14" s="413"/>
      <c r="R14" s="413"/>
      <c r="S14" s="413"/>
      <c r="T14" s="7"/>
      <c r="U14" s="7"/>
      <c r="V14" s="7"/>
      <c r="W14" s="7"/>
      <c r="X14" s="7"/>
      <c r="Y14" s="7"/>
      <c r="Z14" s="7"/>
      <c r="AA14" s="7"/>
      <c r="AB14" s="7"/>
    </row>
    <row r="15" spans="1:28" s="3" customFormat="1" ht="15" customHeight="1" x14ac:dyDescent="0.2">
      <c r="A15" s="409" t="s">
        <v>4</v>
      </c>
      <c r="B15" s="409"/>
      <c r="C15" s="409"/>
      <c r="D15" s="409"/>
      <c r="E15" s="409"/>
      <c r="F15" s="409"/>
      <c r="G15" s="409"/>
      <c r="H15" s="409"/>
      <c r="I15" s="409"/>
      <c r="J15" s="409"/>
      <c r="K15" s="409"/>
      <c r="L15" s="409"/>
      <c r="M15" s="409"/>
      <c r="N15" s="409"/>
      <c r="O15" s="409"/>
      <c r="P15" s="409"/>
      <c r="Q15" s="409"/>
      <c r="R15" s="409"/>
      <c r="S15" s="409"/>
      <c r="T15" s="5"/>
      <c r="U15" s="5"/>
      <c r="V15" s="5"/>
      <c r="W15" s="5"/>
      <c r="X15" s="5"/>
      <c r="Y15" s="5"/>
      <c r="Z15" s="5"/>
      <c r="AA15" s="5"/>
      <c r="AB15" s="5"/>
    </row>
    <row r="16" spans="1:28" s="3" customFormat="1" ht="15" customHeight="1" x14ac:dyDescent="0.2">
      <c r="A16" s="416"/>
      <c r="B16" s="416"/>
      <c r="C16" s="416"/>
      <c r="D16" s="416"/>
      <c r="E16" s="416"/>
      <c r="F16" s="416"/>
      <c r="G16" s="416"/>
      <c r="H16" s="416"/>
      <c r="I16" s="416"/>
      <c r="J16" s="416"/>
      <c r="K16" s="416"/>
      <c r="L16" s="416"/>
      <c r="M16" s="416"/>
      <c r="N16" s="416"/>
      <c r="O16" s="416"/>
      <c r="P16" s="416"/>
      <c r="Q16" s="416"/>
      <c r="R16" s="416"/>
      <c r="S16" s="416"/>
      <c r="T16" s="4"/>
      <c r="U16" s="4"/>
      <c r="V16" s="4"/>
      <c r="W16" s="4"/>
      <c r="X16" s="4"/>
      <c r="Y16" s="4"/>
    </row>
    <row r="17" spans="1:28" s="3" customFormat="1" ht="45.75" customHeight="1" x14ac:dyDescent="0.2">
      <c r="A17" s="410" t="s">
        <v>380</v>
      </c>
      <c r="B17" s="410"/>
      <c r="C17" s="410"/>
      <c r="D17" s="410"/>
      <c r="E17" s="410"/>
      <c r="F17" s="410"/>
      <c r="G17" s="410"/>
      <c r="H17" s="410"/>
      <c r="I17" s="410"/>
      <c r="J17" s="410"/>
      <c r="K17" s="410"/>
      <c r="L17" s="410"/>
      <c r="M17" s="410"/>
      <c r="N17" s="410"/>
      <c r="O17" s="410"/>
      <c r="P17" s="410"/>
      <c r="Q17" s="410"/>
      <c r="R17" s="410"/>
      <c r="S17" s="410"/>
      <c r="T17" s="6"/>
      <c r="U17" s="6"/>
      <c r="V17" s="6"/>
      <c r="W17" s="6"/>
      <c r="X17" s="6"/>
      <c r="Y17" s="6"/>
      <c r="Z17" s="6"/>
      <c r="AA17" s="6"/>
      <c r="AB17" s="6"/>
    </row>
    <row r="18" spans="1:28" s="3" customFormat="1" ht="15" customHeight="1" x14ac:dyDescent="0.2">
      <c r="A18" s="417"/>
      <c r="B18" s="417"/>
      <c r="C18" s="417"/>
      <c r="D18" s="417"/>
      <c r="E18" s="417"/>
      <c r="F18" s="417"/>
      <c r="G18" s="417"/>
      <c r="H18" s="417"/>
      <c r="I18" s="417"/>
      <c r="J18" s="417"/>
      <c r="K18" s="417"/>
      <c r="L18" s="417"/>
      <c r="M18" s="417"/>
      <c r="N18" s="417"/>
      <c r="O18" s="417"/>
      <c r="P18" s="417"/>
      <c r="Q18" s="417"/>
      <c r="R18" s="417"/>
      <c r="S18" s="417"/>
      <c r="T18" s="4"/>
      <c r="U18" s="4"/>
      <c r="V18" s="4"/>
      <c r="W18" s="4"/>
      <c r="X18" s="4"/>
      <c r="Y18" s="4"/>
    </row>
    <row r="19" spans="1:28" s="3" customFormat="1" ht="54" customHeight="1" x14ac:dyDescent="0.2">
      <c r="A19" s="419" t="s">
        <v>3</v>
      </c>
      <c r="B19" s="419" t="s">
        <v>94</v>
      </c>
      <c r="C19" s="420" t="s">
        <v>277</v>
      </c>
      <c r="D19" s="419" t="s">
        <v>276</v>
      </c>
      <c r="E19" s="419" t="s">
        <v>93</v>
      </c>
      <c r="F19" s="419" t="s">
        <v>92</v>
      </c>
      <c r="G19" s="419" t="s">
        <v>272</v>
      </c>
      <c r="H19" s="419" t="s">
        <v>91</v>
      </c>
      <c r="I19" s="419" t="s">
        <v>90</v>
      </c>
      <c r="J19" s="419" t="s">
        <v>89</v>
      </c>
      <c r="K19" s="419" t="s">
        <v>88</v>
      </c>
      <c r="L19" s="419" t="s">
        <v>87</v>
      </c>
      <c r="M19" s="419" t="s">
        <v>86</v>
      </c>
      <c r="N19" s="419" t="s">
        <v>85</v>
      </c>
      <c r="O19" s="419" t="s">
        <v>84</v>
      </c>
      <c r="P19" s="419" t="s">
        <v>83</v>
      </c>
      <c r="Q19" s="419" t="s">
        <v>275</v>
      </c>
      <c r="R19" s="419"/>
      <c r="S19" s="422" t="s">
        <v>374</v>
      </c>
      <c r="T19" s="4"/>
      <c r="U19" s="4"/>
      <c r="V19" s="4"/>
      <c r="W19" s="4"/>
      <c r="X19" s="4"/>
      <c r="Y19" s="4"/>
    </row>
    <row r="20" spans="1:28" s="3" customFormat="1" ht="180.75" customHeight="1" x14ac:dyDescent="0.2">
      <c r="A20" s="419"/>
      <c r="B20" s="419"/>
      <c r="C20" s="421"/>
      <c r="D20" s="419"/>
      <c r="E20" s="419"/>
      <c r="F20" s="419"/>
      <c r="G20" s="419"/>
      <c r="H20" s="419"/>
      <c r="I20" s="419"/>
      <c r="J20" s="419"/>
      <c r="K20" s="419"/>
      <c r="L20" s="419"/>
      <c r="M20" s="419"/>
      <c r="N20" s="419"/>
      <c r="O20" s="419"/>
      <c r="P20" s="419"/>
      <c r="Q20" s="40" t="s">
        <v>273</v>
      </c>
      <c r="R20" s="41" t="s">
        <v>274</v>
      </c>
      <c r="S20" s="422"/>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432</v>
      </c>
      <c r="C22" s="201" t="s">
        <v>432</v>
      </c>
      <c r="D22" s="201" t="s">
        <v>432</v>
      </c>
      <c r="E22" s="201" t="s">
        <v>432</v>
      </c>
      <c r="F22" s="201" t="s">
        <v>432</v>
      </c>
      <c r="G22" s="201" t="s">
        <v>432</v>
      </c>
      <c r="H22" s="201" t="s">
        <v>432</v>
      </c>
      <c r="I22" s="201" t="s">
        <v>432</v>
      </c>
      <c r="J22" s="201" t="s">
        <v>432</v>
      </c>
      <c r="K22" s="201" t="s">
        <v>432</v>
      </c>
      <c r="L22" s="201" t="s">
        <v>432</v>
      </c>
      <c r="M22" s="201" t="s">
        <v>432</v>
      </c>
      <c r="N22" s="201" t="s">
        <v>432</v>
      </c>
      <c r="O22" s="201" t="s">
        <v>432</v>
      </c>
      <c r="P22" s="201" t="s">
        <v>432</v>
      </c>
      <c r="Q22" s="201" t="s">
        <v>432</v>
      </c>
      <c r="R22" s="201" t="s">
        <v>432</v>
      </c>
      <c r="S22" s="201" t="s">
        <v>432</v>
      </c>
      <c r="T22" s="27"/>
      <c r="U22" s="27"/>
      <c r="V22" s="27"/>
      <c r="W22" s="27"/>
      <c r="X22" s="27"/>
      <c r="Y22" s="27"/>
      <c r="Z22" s="26"/>
      <c r="AA22" s="26"/>
      <c r="AB22" s="26"/>
    </row>
    <row r="23" spans="1:28" ht="20.25" customHeight="1" x14ac:dyDescent="0.25">
      <c r="A23" s="113"/>
      <c r="B23" s="43" t="s">
        <v>270</v>
      </c>
      <c r="C23" s="43"/>
      <c r="D23" s="43"/>
      <c r="E23" s="113" t="s">
        <v>271</v>
      </c>
      <c r="F23" s="113" t="s">
        <v>271</v>
      </c>
      <c r="G23" s="113" t="s">
        <v>271</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zoomScale="70" zoomScaleNormal="60" zoomScaleSheetLayoutView="70" workbookViewId="0">
      <selection activeCell="O25" sqref="O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23" t="str">
        <f>'1.Титульный лист'!C3</f>
        <v>от «05» мая 2016 г. №380</v>
      </c>
      <c r="T4" s="423"/>
    </row>
    <row r="5" spans="1:20" s="11" customFormat="1" ht="18.75" customHeight="1" x14ac:dyDescent="0.3">
      <c r="A5" s="17"/>
      <c r="H5" s="15"/>
      <c r="T5" s="14"/>
    </row>
    <row r="6" spans="1:20" s="11" customFormat="1" x14ac:dyDescent="0.2">
      <c r="A6" s="408" t="str">
        <f>'1.Титульный лист'!A5</f>
        <v>Год раскрытия информации:  2022 год</v>
      </c>
      <c r="B6" s="408"/>
      <c r="C6" s="408"/>
      <c r="D6" s="408"/>
      <c r="E6" s="408"/>
      <c r="F6" s="408"/>
      <c r="G6" s="408"/>
      <c r="H6" s="408"/>
      <c r="I6" s="408"/>
      <c r="J6" s="408"/>
      <c r="K6" s="408"/>
      <c r="L6" s="408"/>
      <c r="M6" s="408"/>
      <c r="N6" s="408"/>
      <c r="O6" s="408"/>
      <c r="P6" s="408"/>
      <c r="Q6" s="408"/>
      <c r="R6" s="408"/>
      <c r="S6" s="408"/>
      <c r="T6" s="408"/>
    </row>
    <row r="7" spans="1:20" s="11" customFormat="1" x14ac:dyDescent="0.2">
      <c r="A7" s="16"/>
      <c r="H7" s="15"/>
    </row>
    <row r="8" spans="1:20" s="11" customFormat="1" ht="18.75" x14ac:dyDescent="0.2">
      <c r="A8" s="412" t="s">
        <v>7</v>
      </c>
      <c r="B8" s="412"/>
      <c r="C8" s="412"/>
      <c r="D8" s="412"/>
      <c r="E8" s="412"/>
      <c r="F8" s="412"/>
      <c r="G8" s="412"/>
      <c r="H8" s="412"/>
      <c r="I8" s="412"/>
      <c r="J8" s="412"/>
      <c r="K8" s="412"/>
      <c r="L8" s="412"/>
      <c r="M8" s="412"/>
      <c r="N8" s="412"/>
      <c r="O8" s="412"/>
      <c r="P8" s="412"/>
      <c r="Q8" s="412"/>
      <c r="R8" s="412"/>
      <c r="S8" s="412"/>
      <c r="T8" s="412"/>
    </row>
    <row r="9" spans="1:20" s="11" customFormat="1" ht="18.75" x14ac:dyDescent="0.2">
      <c r="A9" s="412"/>
      <c r="B9" s="412"/>
      <c r="C9" s="412"/>
      <c r="D9" s="412"/>
      <c r="E9" s="412"/>
      <c r="F9" s="412"/>
      <c r="G9" s="412"/>
      <c r="H9" s="412"/>
      <c r="I9" s="412"/>
      <c r="J9" s="412"/>
      <c r="K9" s="412"/>
      <c r="L9" s="412"/>
      <c r="M9" s="412"/>
      <c r="N9" s="412"/>
      <c r="O9" s="412"/>
      <c r="P9" s="412"/>
      <c r="Q9" s="412"/>
      <c r="R9" s="412"/>
      <c r="S9" s="412"/>
      <c r="T9" s="412"/>
    </row>
    <row r="10" spans="1:20" s="11" customFormat="1" ht="18.75" customHeight="1" x14ac:dyDescent="0.2">
      <c r="A10" s="413" t="s">
        <v>497</v>
      </c>
      <c r="B10" s="413"/>
      <c r="C10" s="413"/>
      <c r="D10" s="413"/>
      <c r="E10" s="413"/>
      <c r="F10" s="413"/>
      <c r="G10" s="413"/>
      <c r="H10" s="413"/>
      <c r="I10" s="413"/>
      <c r="J10" s="413"/>
      <c r="K10" s="413"/>
      <c r="L10" s="413"/>
      <c r="M10" s="413"/>
      <c r="N10" s="413"/>
      <c r="O10" s="413"/>
      <c r="P10" s="413"/>
      <c r="Q10" s="413"/>
      <c r="R10" s="413"/>
      <c r="S10" s="413"/>
      <c r="T10" s="413"/>
    </row>
    <row r="11" spans="1:20" s="11" customFormat="1" ht="18.75" customHeight="1" x14ac:dyDescent="0.2">
      <c r="A11" s="409" t="s">
        <v>6</v>
      </c>
      <c r="B11" s="409"/>
      <c r="C11" s="409"/>
      <c r="D11" s="409"/>
      <c r="E11" s="409"/>
      <c r="F11" s="409"/>
      <c r="G11" s="409"/>
      <c r="H11" s="409"/>
      <c r="I11" s="409"/>
      <c r="J11" s="409"/>
      <c r="K11" s="409"/>
      <c r="L11" s="409"/>
      <c r="M11" s="409"/>
      <c r="N11" s="409"/>
      <c r="O11" s="409"/>
      <c r="P11" s="409"/>
      <c r="Q11" s="409"/>
      <c r="R11" s="409"/>
      <c r="S11" s="409"/>
      <c r="T11" s="409"/>
    </row>
    <row r="12" spans="1:20" s="11" customFormat="1" ht="18.75" x14ac:dyDescent="0.2">
      <c r="A12" s="412"/>
      <c r="B12" s="412"/>
      <c r="C12" s="412"/>
      <c r="D12" s="412"/>
      <c r="E12" s="412"/>
      <c r="F12" s="412"/>
      <c r="G12" s="412"/>
      <c r="H12" s="412"/>
      <c r="I12" s="412"/>
      <c r="J12" s="412"/>
      <c r="K12" s="412"/>
      <c r="L12" s="412"/>
      <c r="M12" s="412"/>
      <c r="N12" s="412"/>
      <c r="O12" s="412"/>
      <c r="P12" s="412"/>
      <c r="Q12" s="412"/>
      <c r="R12" s="412"/>
      <c r="S12" s="412"/>
      <c r="T12" s="412"/>
    </row>
    <row r="13" spans="1:20" s="11" customFormat="1" ht="18.75" customHeight="1" x14ac:dyDescent="0.2">
      <c r="A13" s="414" t="str">
        <f xml:space="preserve"> '1.Титульный лист'!A12</f>
        <v>K_ 20220114_Ц_7</v>
      </c>
      <c r="B13" s="414"/>
      <c r="C13" s="414"/>
      <c r="D13" s="414"/>
      <c r="E13" s="414"/>
      <c r="F13" s="414"/>
      <c r="G13" s="414"/>
      <c r="H13" s="414"/>
      <c r="I13" s="414"/>
      <c r="J13" s="414"/>
      <c r="K13" s="414"/>
      <c r="L13" s="414"/>
      <c r="M13" s="414"/>
      <c r="N13" s="414"/>
      <c r="O13" s="414"/>
      <c r="P13" s="414"/>
      <c r="Q13" s="414"/>
      <c r="R13" s="414"/>
      <c r="S13" s="414"/>
      <c r="T13" s="414"/>
    </row>
    <row r="14" spans="1:20" s="11" customFormat="1" ht="18.75" customHeight="1" x14ac:dyDescent="0.2">
      <c r="A14" s="409" t="s">
        <v>5</v>
      </c>
      <c r="B14" s="409"/>
      <c r="C14" s="409"/>
      <c r="D14" s="409"/>
      <c r="E14" s="409"/>
      <c r="F14" s="409"/>
      <c r="G14" s="409"/>
      <c r="H14" s="409"/>
      <c r="I14" s="409"/>
      <c r="J14" s="409"/>
      <c r="K14" s="409"/>
      <c r="L14" s="409"/>
      <c r="M14" s="409"/>
      <c r="N14" s="409"/>
      <c r="O14" s="409"/>
      <c r="P14" s="409"/>
      <c r="Q14" s="409"/>
      <c r="R14" s="409"/>
      <c r="S14" s="409"/>
      <c r="T14" s="409"/>
    </row>
    <row r="15" spans="1:20" s="8" customFormat="1" ht="15.75" customHeight="1" x14ac:dyDescent="0.2">
      <c r="A15" s="418"/>
      <c r="B15" s="418"/>
      <c r="C15" s="418"/>
      <c r="D15" s="418"/>
      <c r="E15" s="418"/>
      <c r="F15" s="418"/>
      <c r="G15" s="418"/>
      <c r="H15" s="418"/>
      <c r="I15" s="418"/>
      <c r="J15" s="418"/>
      <c r="K15" s="418"/>
      <c r="L15" s="418"/>
      <c r="M15" s="418"/>
      <c r="N15" s="418"/>
      <c r="O15" s="418"/>
      <c r="P15" s="418"/>
      <c r="Q15" s="418"/>
      <c r="R15" s="418"/>
      <c r="S15" s="418"/>
      <c r="T15" s="418"/>
    </row>
    <row r="16" spans="1:20" s="3" customFormat="1" x14ac:dyDescent="0.2">
      <c r="A16" s="413" t="str">
        <f xml:space="preserve"> '1.Титульный лист'!A15</f>
        <v>Реконструкция ТП №6"ЛЭП-0,4 кВ от ТП - №6, ТП №6 с. Иглино" (инв. № 00-003634) (изм. 0)</v>
      </c>
      <c r="B16" s="413"/>
      <c r="C16" s="413"/>
      <c r="D16" s="413"/>
      <c r="E16" s="413"/>
      <c r="F16" s="413"/>
      <c r="G16" s="413"/>
      <c r="H16" s="413"/>
      <c r="I16" s="413"/>
      <c r="J16" s="413"/>
      <c r="K16" s="413"/>
      <c r="L16" s="413"/>
      <c r="M16" s="413"/>
      <c r="N16" s="413"/>
      <c r="O16" s="413"/>
      <c r="P16" s="413"/>
      <c r="Q16" s="413"/>
      <c r="R16" s="413"/>
      <c r="S16" s="413"/>
      <c r="T16" s="413"/>
    </row>
    <row r="17" spans="1:113" s="3" customFormat="1" ht="15" customHeight="1" x14ac:dyDescent="0.2">
      <c r="A17" s="409" t="s">
        <v>4</v>
      </c>
      <c r="B17" s="409"/>
      <c r="C17" s="409"/>
      <c r="D17" s="409"/>
      <c r="E17" s="409"/>
      <c r="F17" s="409"/>
      <c r="G17" s="409"/>
      <c r="H17" s="409"/>
      <c r="I17" s="409"/>
      <c r="J17" s="409"/>
      <c r="K17" s="409"/>
      <c r="L17" s="409"/>
      <c r="M17" s="409"/>
      <c r="N17" s="409"/>
      <c r="O17" s="409"/>
      <c r="P17" s="409"/>
      <c r="Q17" s="409"/>
      <c r="R17" s="409"/>
      <c r="S17" s="409"/>
      <c r="T17" s="409"/>
    </row>
    <row r="18" spans="1:113" s="3"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416"/>
    </row>
    <row r="19" spans="1:113" s="3" customFormat="1" ht="15" customHeight="1" x14ac:dyDescent="0.2">
      <c r="A19" s="411" t="s">
        <v>385</v>
      </c>
      <c r="B19" s="411"/>
      <c r="C19" s="411"/>
      <c r="D19" s="411"/>
      <c r="E19" s="411"/>
      <c r="F19" s="411"/>
      <c r="G19" s="411"/>
      <c r="H19" s="411"/>
      <c r="I19" s="411"/>
      <c r="J19" s="411"/>
      <c r="K19" s="411"/>
      <c r="L19" s="411"/>
      <c r="M19" s="411"/>
      <c r="N19" s="411"/>
      <c r="O19" s="411"/>
      <c r="P19" s="411"/>
      <c r="Q19" s="411"/>
      <c r="R19" s="411"/>
      <c r="S19" s="411"/>
      <c r="T19" s="411"/>
    </row>
    <row r="20" spans="1:113" s="53" customFormat="1" ht="21" customHeight="1" x14ac:dyDescent="0.25">
      <c r="A20" s="427"/>
      <c r="B20" s="427"/>
      <c r="C20" s="427"/>
      <c r="D20" s="427"/>
      <c r="E20" s="427"/>
      <c r="F20" s="427"/>
      <c r="G20" s="427"/>
      <c r="H20" s="427"/>
      <c r="I20" s="427"/>
      <c r="J20" s="427"/>
      <c r="K20" s="427"/>
      <c r="L20" s="427"/>
      <c r="M20" s="427"/>
      <c r="N20" s="427"/>
      <c r="O20" s="427"/>
      <c r="P20" s="427"/>
      <c r="Q20" s="427"/>
      <c r="R20" s="427"/>
      <c r="S20" s="427"/>
      <c r="T20" s="427"/>
    </row>
    <row r="21" spans="1:113" ht="46.5" customHeight="1" x14ac:dyDescent="0.25">
      <c r="A21" s="428" t="s">
        <v>3</v>
      </c>
      <c r="B21" s="431" t="s">
        <v>213</v>
      </c>
      <c r="C21" s="432"/>
      <c r="D21" s="435" t="s">
        <v>116</v>
      </c>
      <c r="E21" s="431" t="s">
        <v>413</v>
      </c>
      <c r="F21" s="432"/>
      <c r="G21" s="431" t="s">
        <v>232</v>
      </c>
      <c r="H21" s="432"/>
      <c r="I21" s="431" t="s">
        <v>115</v>
      </c>
      <c r="J21" s="432"/>
      <c r="K21" s="435" t="s">
        <v>114</v>
      </c>
      <c r="L21" s="431" t="s">
        <v>113</v>
      </c>
      <c r="M21" s="432"/>
      <c r="N21" s="431" t="s">
        <v>409</v>
      </c>
      <c r="O21" s="432"/>
      <c r="P21" s="435" t="s">
        <v>112</v>
      </c>
      <c r="Q21" s="424" t="s">
        <v>111</v>
      </c>
      <c r="R21" s="425"/>
      <c r="S21" s="424" t="s">
        <v>110</v>
      </c>
      <c r="T21" s="426"/>
    </row>
    <row r="22" spans="1:113" ht="204.75" customHeight="1" x14ac:dyDescent="0.25">
      <c r="A22" s="429"/>
      <c r="B22" s="433"/>
      <c r="C22" s="434"/>
      <c r="D22" s="438"/>
      <c r="E22" s="433"/>
      <c r="F22" s="434"/>
      <c r="G22" s="433"/>
      <c r="H22" s="434"/>
      <c r="I22" s="433"/>
      <c r="J22" s="434"/>
      <c r="K22" s="436"/>
      <c r="L22" s="433"/>
      <c r="M22" s="434"/>
      <c r="N22" s="433"/>
      <c r="O22" s="434"/>
      <c r="P22" s="436"/>
      <c r="Q22" s="104" t="s">
        <v>109</v>
      </c>
      <c r="R22" s="104" t="s">
        <v>384</v>
      </c>
      <c r="S22" s="104" t="s">
        <v>108</v>
      </c>
      <c r="T22" s="104" t="s">
        <v>107</v>
      </c>
    </row>
    <row r="23" spans="1:113" ht="51.75" customHeight="1" x14ac:dyDescent="0.25">
      <c r="A23" s="430"/>
      <c r="B23" s="158" t="s">
        <v>105</v>
      </c>
      <c r="C23" s="158" t="s">
        <v>106</v>
      </c>
      <c r="D23" s="436"/>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512</v>
      </c>
      <c r="C25" s="192" t="s">
        <v>512</v>
      </c>
      <c r="D25" s="192" t="s">
        <v>441</v>
      </c>
      <c r="E25" s="192" t="s">
        <v>443</v>
      </c>
      <c r="F25" s="192" t="s">
        <v>443</v>
      </c>
      <c r="G25" s="192" t="s">
        <v>426</v>
      </c>
      <c r="H25" s="192" t="s">
        <v>513</v>
      </c>
      <c r="I25" s="192" t="s">
        <v>426</v>
      </c>
      <c r="J25" s="192" t="s">
        <v>426</v>
      </c>
      <c r="K25" s="192">
        <v>2005</v>
      </c>
      <c r="L25" s="192">
        <v>10</v>
      </c>
      <c r="M25" s="192">
        <v>10</v>
      </c>
      <c r="N25" s="192">
        <v>0.25</v>
      </c>
      <c r="O25" s="192">
        <v>0.25</v>
      </c>
      <c r="P25" s="192" t="s">
        <v>426</v>
      </c>
      <c r="Q25" s="192" t="s">
        <v>426</v>
      </c>
      <c r="R25" s="192" t="s">
        <v>426</v>
      </c>
      <c r="S25" s="192" t="s">
        <v>426</v>
      </c>
      <c r="T25" s="192" t="s">
        <v>426</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37" t="s">
        <v>418</v>
      </c>
      <c r="C29" s="437"/>
      <c r="D29" s="437"/>
      <c r="E29" s="437"/>
      <c r="F29" s="437"/>
      <c r="G29" s="437"/>
      <c r="H29" s="437"/>
      <c r="I29" s="437"/>
      <c r="J29" s="437"/>
      <c r="K29" s="437"/>
      <c r="L29" s="437"/>
      <c r="M29" s="437"/>
      <c r="N29" s="437"/>
      <c r="O29" s="437"/>
      <c r="P29" s="437"/>
      <c r="Q29" s="437"/>
      <c r="R29" s="43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zoomScale="85" zoomScaleSheetLayoutView="85"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408" t="str">
        <f>'1.Титульный лист'!A5</f>
        <v>Год раскрытия информации:  2022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12" t="s">
        <v>7</v>
      </c>
      <c r="F7" s="412"/>
      <c r="G7" s="412"/>
      <c r="H7" s="412"/>
      <c r="I7" s="412"/>
      <c r="J7" s="412"/>
      <c r="K7" s="412"/>
      <c r="L7" s="412"/>
      <c r="M7" s="412"/>
      <c r="N7" s="412"/>
      <c r="O7" s="412"/>
      <c r="P7" s="412"/>
      <c r="Q7" s="412"/>
      <c r="R7" s="412"/>
      <c r="S7" s="412"/>
      <c r="T7" s="412"/>
      <c r="U7" s="412"/>
      <c r="V7" s="412"/>
      <c r="W7" s="412"/>
      <c r="X7" s="412"/>
      <c r="Y7" s="41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3" t="s">
        <v>497</v>
      </c>
      <c r="F9" s="413"/>
      <c r="G9" s="413"/>
      <c r="H9" s="413"/>
      <c r="I9" s="413"/>
      <c r="J9" s="413"/>
      <c r="K9" s="413"/>
      <c r="L9" s="413"/>
      <c r="M9" s="413"/>
      <c r="N9" s="413"/>
      <c r="O9" s="413"/>
      <c r="P9" s="413"/>
      <c r="Q9" s="413"/>
      <c r="R9" s="413"/>
      <c r="S9" s="413"/>
      <c r="T9" s="413"/>
      <c r="U9" s="413"/>
      <c r="V9" s="413"/>
      <c r="W9" s="413"/>
      <c r="X9" s="413"/>
      <c r="Y9" s="413"/>
    </row>
    <row r="10" spans="1:27" s="11" customFormat="1" ht="18.75" customHeight="1" x14ac:dyDescent="0.2">
      <c r="E10" s="409" t="s">
        <v>6</v>
      </c>
      <c r="F10" s="409"/>
      <c r="G10" s="409"/>
      <c r="H10" s="409"/>
      <c r="I10" s="409"/>
      <c r="J10" s="409"/>
      <c r="K10" s="409"/>
      <c r="L10" s="409"/>
      <c r="M10" s="409"/>
      <c r="N10" s="409"/>
      <c r="O10" s="409"/>
      <c r="P10" s="409"/>
      <c r="Q10" s="409"/>
      <c r="R10" s="409"/>
      <c r="S10" s="409"/>
      <c r="T10" s="409"/>
      <c r="U10" s="409"/>
      <c r="V10" s="409"/>
      <c r="W10" s="409"/>
      <c r="X10" s="409"/>
      <c r="Y10" s="4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4" t="str">
        <f xml:space="preserve"> '1.Титульный лист'!A12</f>
        <v>K_ 20220114_Ц_7</v>
      </c>
      <c r="F12" s="414"/>
      <c r="G12" s="414"/>
      <c r="H12" s="414"/>
      <c r="I12" s="414"/>
      <c r="J12" s="414"/>
      <c r="K12" s="414"/>
      <c r="L12" s="414"/>
      <c r="M12" s="414"/>
      <c r="N12" s="414"/>
      <c r="O12" s="414"/>
      <c r="P12" s="414"/>
      <c r="Q12" s="414"/>
      <c r="R12" s="414"/>
      <c r="S12" s="414"/>
      <c r="T12" s="414"/>
      <c r="U12" s="414"/>
      <c r="V12" s="414"/>
      <c r="W12" s="414"/>
      <c r="X12" s="414"/>
      <c r="Y12" s="414"/>
    </row>
    <row r="13" spans="1:27" s="11" customFormat="1" ht="18.75" customHeight="1" x14ac:dyDescent="0.2">
      <c r="E13" s="409" t="s">
        <v>5</v>
      </c>
      <c r="F13" s="409"/>
      <c r="G13" s="409"/>
      <c r="H13" s="409"/>
      <c r="I13" s="409"/>
      <c r="J13" s="409"/>
      <c r="K13" s="409"/>
      <c r="L13" s="409"/>
      <c r="M13" s="409"/>
      <c r="N13" s="409"/>
      <c r="O13" s="409"/>
      <c r="P13" s="409"/>
      <c r="Q13" s="409"/>
      <c r="R13" s="409"/>
      <c r="S13" s="409"/>
      <c r="T13" s="409"/>
      <c r="U13" s="409"/>
      <c r="V13" s="409"/>
      <c r="W13" s="409"/>
      <c r="X13" s="409"/>
      <c r="Y13" s="4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13" t="str">
        <f xml:space="preserve"> '1.Титульный лист'!A15</f>
        <v>Реконструкция ТП №6"ЛЭП-0,4 кВ от ТП - №6, ТП №6 с. Иглино" (инв. № 00-003634) (изм. 0)</v>
      </c>
      <c r="F15" s="413"/>
      <c r="G15" s="413"/>
      <c r="H15" s="413"/>
      <c r="I15" s="413"/>
      <c r="J15" s="413"/>
      <c r="K15" s="413"/>
      <c r="L15" s="413"/>
      <c r="M15" s="413"/>
      <c r="N15" s="413"/>
      <c r="O15" s="413"/>
      <c r="P15" s="413"/>
      <c r="Q15" s="413"/>
      <c r="R15" s="413"/>
      <c r="S15" s="413"/>
      <c r="T15" s="413"/>
      <c r="U15" s="413"/>
      <c r="V15" s="413"/>
      <c r="W15" s="413"/>
      <c r="X15" s="413"/>
      <c r="Y15" s="413"/>
    </row>
    <row r="16" spans="1:27" s="3" customFormat="1" ht="15" customHeight="1" x14ac:dyDescent="0.2">
      <c r="E16" s="409" t="s">
        <v>4</v>
      </c>
      <c r="F16" s="409"/>
      <c r="G16" s="409"/>
      <c r="H16" s="409"/>
      <c r="I16" s="409"/>
      <c r="J16" s="409"/>
      <c r="K16" s="409"/>
      <c r="L16" s="409"/>
      <c r="M16" s="409"/>
      <c r="N16" s="409"/>
      <c r="O16" s="409"/>
      <c r="P16" s="409"/>
      <c r="Q16" s="409"/>
      <c r="R16" s="409"/>
      <c r="S16" s="409"/>
      <c r="T16" s="409"/>
      <c r="U16" s="409"/>
      <c r="V16" s="409"/>
      <c r="W16" s="409"/>
      <c r="X16" s="409"/>
      <c r="Y16" s="4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1"/>
      <c r="F18" s="411"/>
      <c r="G18" s="411"/>
      <c r="H18" s="411"/>
      <c r="I18" s="411"/>
      <c r="J18" s="411"/>
      <c r="K18" s="411"/>
      <c r="L18" s="411"/>
      <c r="M18" s="411"/>
      <c r="N18" s="411"/>
      <c r="O18" s="411"/>
      <c r="P18" s="411"/>
      <c r="Q18" s="411"/>
      <c r="R18" s="411"/>
      <c r="S18" s="411"/>
      <c r="T18" s="411"/>
      <c r="U18" s="411"/>
      <c r="V18" s="411"/>
      <c r="W18" s="411"/>
      <c r="X18" s="411"/>
      <c r="Y18" s="411"/>
    </row>
    <row r="19" spans="1:27" ht="25.5" customHeight="1" x14ac:dyDescent="0.25">
      <c r="A19" s="411" t="s">
        <v>387</v>
      </c>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row>
    <row r="20" spans="1:27" s="53" customFormat="1" ht="21" customHeight="1" x14ac:dyDescent="0.25"/>
    <row r="21" spans="1:27" ht="15.75" customHeight="1" x14ac:dyDescent="0.25">
      <c r="A21" s="439" t="s">
        <v>3</v>
      </c>
      <c r="B21" s="441" t="s">
        <v>393</v>
      </c>
      <c r="C21" s="442"/>
      <c r="D21" s="441" t="s">
        <v>395</v>
      </c>
      <c r="E21" s="442"/>
      <c r="F21" s="424" t="s">
        <v>88</v>
      </c>
      <c r="G21" s="426"/>
      <c r="H21" s="426"/>
      <c r="I21" s="425"/>
      <c r="J21" s="439" t="s">
        <v>396</v>
      </c>
      <c r="K21" s="441" t="s">
        <v>397</v>
      </c>
      <c r="L21" s="442"/>
      <c r="M21" s="441" t="s">
        <v>398</v>
      </c>
      <c r="N21" s="442"/>
      <c r="O21" s="441" t="s">
        <v>386</v>
      </c>
      <c r="P21" s="442"/>
      <c r="Q21" s="441" t="s">
        <v>121</v>
      </c>
      <c r="R21" s="442"/>
      <c r="S21" s="439" t="s">
        <v>120</v>
      </c>
      <c r="T21" s="439" t="s">
        <v>399</v>
      </c>
      <c r="U21" s="439" t="s">
        <v>394</v>
      </c>
      <c r="V21" s="441" t="s">
        <v>119</v>
      </c>
      <c r="W21" s="442"/>
      <c r="X21" s="424" t="s">
        <v>111</v>
      </c>
      <c r="Y21" s="426"/>
      <c r="Z21" s="424" t="s">
        <v>110</v>
      </c>
      <c r="AA21" s="426"/>
    </row>
    <row r="22" spans="1:27" ht="216" customHeight="1" x14ac:dyDescent="0.25">
      <c r="A22" s="445"/>
      <c r="B22" s="443"/>
      <c r="C22" s="444"/>
      <c r="D22" s="443"/>
      <c r="E22" s="444"/>
      <c r="F22" s="424" t="s">
        <v>118</v>
      </c>
      <c r="G22" s="425"/>
      <c r="H22" s="424" t="s">
        <v>117</v>
      </c>
      <c r="I22" s="425"/>
      <c r="J22" s="440"/>
      <c r="K22" s="443"/>
      <c r="L22" s="444"/>
      <c r="M22" s="443"/>
      <c r="N22" s="444"/>
      <c r="O22" s="443"/>
      <c r="P22" s="444"/>
      <c r="Q22" s="443"/>
      <c r="R22" s="444"/>
      <c r="S22" s="440"/>
      <c r="T22" s="440"/>
      <c r="U22" s="440"/>
      <c r="V22" s="443"/>
      <c r="W22" s="444"/>
      <c r="X22" s="104" t="s">
        <v>109</v>
      </c>
      <c r="Y22" s="104" t="s">
        <v>384</v>
      </c>
      <c r="Z22" s="104" t="s">
        <v>108</v>
      </c>
      <c r="AA22" s="104" t="s">
        <v>107</v>
      </c>
    </row>
    <row r="23" spans="1:27" ht="60" customHeight="1" x14ac:dyDescent="0.25">
      <c r="A23" s="440"/>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271</v>
      </c>
      <c r="C25" s="217" t="s">
        <v>271</v>
      </c>
      <c r="D25" s="217" t="s">
        <v>271</v>
      </c>
      <c r="E25" s="217" t="s">
        <v>271</v>
      </c>
      <c r="F25" s="217" t="s">
        <v>271</v>
      </c>
      <c r="G25" s="217" t="s">
        <v>271</v>
      </c>
      <c r="H25" s="217" t="s">
        <v>271</v>
      </c>
      <c r="I25" s="217" t="s">
        <v>271</v>
      </c>
      <c r="J25" s="217" t="s">
        <v>271</v>
      </c>
      <c r="K25" s="217" t="s">
        <v>271</v>
      </c>
      <c r="L25" s="217" t="s">
        <v>271</v>
      </c>
      <c r="M25" s="217" t="s">
        <v>271</v>
      </c>
      <c r="N25" s="217" t="s">
        <v>271</v>
      </c>
      <c r="O25" s="217" t="s">
        <v>271</v>
      </c>
      <c r="P25" s="217" t="s">
        <v>271</v>
      </c>
      <c r="Q25" s="217" t="s">
        <v>271</v>
      </c>
      <c r="R25" s="217" t="s">
        <v>271</v>
      </c>
      <c r="S25" s="217" t="s">
        <v>271</v>
      </c>
      <c r="T25" s="217" t="s">
        <v>271</v>
      </c>
      <c r="U25" s="217" t="s">
        <v>271</v>
      </c>
      <c r="V25" s="217" t="s">
        <v>271</v>
      </c>
      <c r="W25" s="217" t="s">
        <v>271</v>
      </c>
      <c r="X25" s="217" t="s">
        <v>271</v>
      </c>
      <c r="Y25" s="217" t="s">
        <v>271</v>
      </c>
      <c r="Z25" s="217" t="s">
        <v>271</v>
      </c>
      <c r="AA25" s="217" t="s">
        <v>271</v>
      </c>
    </row>
    <row r="26" spans="1:27" s="53" customFormat="1" ht="24" customHeight="1" x14ac:dyDescent="0.25">
      <c r="A26" s="54" t="s">
        <v>426</v>
      </c>
      <c r="B26" s="54" t="s">
        <v>426</v>
      </c>
      <c r="C26" s="54" t="s">
        <v>426</v>
      </c>
      <c r="D26" s="54" t="s">
        <v>426</v>
      </c>
      <c r="E26" s="54" t="s">
        <v>426</v>
      </c>
      <c r="F26" s="54" t="s">
        <v>426</v>
      </c>
      <c r="G26" s="54" t="s">
        <v>426</v>
      </c>
      <c r="H26" s="54" t="s">
        <v>426</v>
      </c>
      <c r="I26" s="54" t="s">
        <v>426</v>
      </c>
      <c r="J26" s="54" t="s">
        <v>426</v>
      </c>
      <c r="K26" s="54" t="s">
        <v>426</v>
      </c>
      <c r="L26" s="54" t="s">
        <v>426</v>
      </c>
      <c r="M26" s="54" t="s">
        <v>426</v>
      </c>
      <c r="N26" s="54" t="s">
        <v>426</v>
      </c>
      <c r="O26" s="54" t="s">
        <v>426</v>
      </c>
      <c r="P26" s="54" t="s">
        <v>426</v>
      </c>
      <c r="Q26" s="54" t="s">
        <v>426</v>
      </c>
      <c r="R26" s="54" t="s">
        <v>426</v>
      </c>
      <c r="S26" s="54" t="s">
        <v>426</v>
      </c>
      <c r="T26" s="54" t="s">
        <v>426</v>
      </c>
      <c r="U26" s="54" t="s">
        <v>426</v>
      </c>
      <c r="V26" s="54" t="s">
        <v>426</v>
      </c>
      <c r="W26" s="54" t="s">
        <v>426</v>
      </c>
      <c r="X26" s="54" t="s">
        <v>426</v>
      </c>
      <c r="Y26" s="54" t="s">
        <v>426</v>
      </c>
      <c r="Z26" s="54" t="s">
        <v>426</v>
      </c>
      <c r="AA26" s="54" t="s">
        <v>426</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08" t="str">
        <f>'1.Титульный лист'!A5</f>
        <v>Год раскрытия информации:  2022 год</v>
      </c>
      <c r="B5" s="408"/>
      <c r="C5" s="40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12" t="s">
        <v>7</v>
      </c>
      <c r="B7" s="412"/>
      <c r="C7" s="412"/>
      <c r="D7" s="12"/>
      <c r="E7" s="12"/>
      <c r="F7" s="12"/>
      <c r="G7" s="12"/>
      <c r="H7" s="12"/>
      <c r="I7" s="12"/>
      <c r="J7" s="12"/>
      <c r="K7" s="12"/>
      <c r="L7" s="12"/>
      <c r="M7" s="12"/>
      <c r="N7" s="12"/>
      <c r="O7" s="12"/>
      <c r="P7" s="12"/>
      <c r="Q7" s="12"/>
      <c r="R7" s="12"/>
      <c r="S7" s="12"/>
      <c r="T7" s="12"/>
      <c r="U7" s="12"/>
    </row>
    <row r="8" spans="1:29" s="11" customFormat="1" ht="18.75" x14ac:dyDescent="0.2">
      <c r="A8" s="412"/>
      <c r="B8" s="412"/>
      <c r="C8" s="412"/>
      <c r="D8" s="13"/>
      <c r="E8" s="13"/>
      <c r="F8" s="13"/>
      <c r="G8" s="13"/>
      <c r="H8" s="12"/>
      <c r="I8" s="12"/>
      <c r="J8" s="12"/>
      <c r="K8" s="12"/>
      <c r="L8" s="12"/>
      <c r="M8" s="12"/>
      <c r="N8" s="12"/>
      <c r="O8" s="12"/>
      <c r="P8" s="12"/>
      <c r="Q8" s="12"/>
      <c r="R8" s="12"/>
      <c r="S8" s="12"/>
      <c r="T8" s="12"/>
      <c r="U8" s="12"/>
    </row>
    <row r="9" spans="1:29" s="11" customFormat="1" ht="18.75" x14ac:dyDescent="0.2">
      <c r="A9" s="413" t="s">
        <v>497</v>
      </c>
      <c r="B9" s="413"/>
      <c r="C9" s="413"/>
      <c r="D9" s="7"/>
      <c r="E9" s="7"/>
      <c r="F9" s="7"/>
      <c r="G9" s="7"/>
      <c r="H9" s="12"/>
      <c r="I9" s="12"/>
      <c r="J9" s="12"/>
      <c r="K9" s="12"/>
      <c r="L9" s="12"/>
      <c r="M9" s="12"/>
      <c r="N9" s="12"/>
      <c r="O9" s="12"/>
      <c r="P9" s="12"/>
      <c r="Q9" s="12"/>
      <c r="R9" s="12"/>
      <c r="S9" s="12"/>
      <c r="T9" s="12"/>
      <c r="U9" s="12"/>
    </row>
    <row r="10" spans="1:29" s="11" customFormat="1" ht="18.75" x14ac:dyDescent="0.2">
      <c r="A10" s="409" t="s">
        <v>6</v>
      </c>
      <c r="B10" s="409"/>
      <c r="C10" s="409"/>
      <c r="D10" s="5"/>
      <c r="E10" s="5"/>
      <c r="F10" s="5"/>
      <c r="G10" s="5"/>
      <c r="H10" s="12"/>
      <c r="I10" s="12"/>
      <c r="J10" s="12"/>
      <c r="K10" s="12"/>
      <c r="L10" s="12"/>
      <c r="M10" s="12"/>
      <c r="N10" s="12"/>
      <c r="O10" s="12"/>
      <c r="P10" s="12"/>
      <c r="Q10" s="12"/>
      <c r="R10" s="12"/>
      <c r="S10" s="12"/>
      <c r="T10" s="12"/>
      <c r="U10" s="12"/>
    </row>
    <row r="11" spans="1:29" s="11" customFormat="1" ht="18.75" x14ac:dyDescent="0.2">
      <c r="A11" s="412"/>
      <c r="B11" s="412"/>
      <c r="C11" s="412"/>
      <c r="D11" s="13"/>
      <c r="E11" s="13"/>
      <c r="F11" s="13"/>
      <c r="G11" s="13"/>
      <c r="H11" s="12"/>
      <c r="I11" s="12"/>
      <c r="J11" s="12"/>
      <c r="K11" s="12"/>
      <c r="L11" s="12"/>
      <c r="M11" s="12"/>
      <c r="N11" s="12"/>
      <c r="O11" s="12"/>
      <c r="P11" s="12"/>
      <c r="Q11" s="12"/>
      <c r="R11" s="12"/>
      <c r="S11" s="12"/>
      <c r="T11" s="12"/>
      <c r="U11" s="12"/>
    </row>
    <row r="12" spans="1:29" s="11" customFormat="1" ht="18.75" x14ac:dyDescent="0.2">
      <c r="A12" s="414" t="str">
        <f xml:space="preserve"> '1.Титульный лист'!A12</f>
        <v>K_ 20220114_Ц_7</v>
      </c>
      <c r="B12" s="414"/>
      <c r="C12" s="414"/>
      <c r="D12" s="7"/>
      <c r="E12" s="7"/>
      <c r="F12" s="7"/>
      <c r="G12" s="7"/>
      <c r="H12" s="12"/>
      <c r="I12" s="12"/>
      <c r="J12" s="12"/>
      <c r="K12" s="12"/>
      <c r="L12" s="12"/>
      <c r="M12" s="12"/>
      <c r="N12" s="12"/>
      <c r="O12" s="12"/>
      <c r="P12" s="12"/>
      <c r="Q12" s="12"/>
      <c r="R12" s="12"/>
      <c r="S12" s="12"/>
      <c r="T12" s="12"/>
      <c r="U12" s="12"/>
    </row>
    <row r="13" spans="1:29" s="11" customFormat="1" ht="18.75" x14ac:dyDescent="0.2">
      <c r="A13" s="409" t="s">
        <v>5</v>
      </c>
      <c r="B13" s="409"/>
      <c r="C13" s="40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8"/>
      <c r="B14" s="418"/>
      <c r="C14" s="418"/>
      <c r="D14" s="9"/>
      <c r="E14" s="9"/>
      <c r="F14" s="9"/>
      <c r="G14" s="9"/>
      <c r="H14" s="9"/>
      <c r="I14" s="9"/>
      <c r="J14" s="9"/>
      <c r="K14" s="9"/>
      <c r="L14" s="9"/>
      <c r="M14" s="9"/>
      <c r="N14" s="9"/>
      <c r="O14" s="9"/>
      <c r="P14" s="9"/>
      <c r="Q14" s="9"/>
      <c r="R14" s="9"/>
      <c r="S14" s="9"/>
      <c r="T14" s="9"/>
      <c r="U14" s="9"/>
    </row>
    <row r="15" spans="1:29" s="3" customFormat="1" ht="15.75" x14ac:dyDescent="0.2">
      <c r="A15" s="413" t="str">
        <f xml:space="preserve"> '1.Титульный лист'!A15</f>
        <v>Реконструкция ТП №6"ЛЭП-0,4 кВ от ТП - №6, ТП №6 с. Иглино" (инв. № 00-003634) (изм. 0)</v>
      </c>
      <c r="B15" s="413"/>
      <c r="C15" s="413"/>
      <c r="D15" s="7"/>
      <c r="E15" s="7"/>
      <c r="F15" s="7"/>
      <c r="G15" s="7"/>
      <c r="H15" s="7"/>
      <c r="I15" s="7"/>
      <c r="J15" s="7"/>
      <c r="K15" s="7"/>
      <c r="L15" s="7"/>
      <c r="M15" s="7"/>
      <c r="N15" s="7"/>
      <c r="O15" s="7"/>
      <c r="P15" s="7"/>
      <c r="Q15" s="7"/>
      <c r="R15" s="7"/>
      <c r="S15" s="7"/>
      <c r="T15" s="7"/>
      <c r="U15" s="7"/>
    </row>
    <row r="16" spans="1:29" s="3" customFormat="1" ht="15" customHeight="1" x14ac:dyDescent="0.2">
      <c r="A16" s="409" t="s">
        <v>4</v>
      </c>
      <c r="B16" s="409"/>
      <c r="C16" s="409"/>
      <c r="D16" s="5"/>
      <c r="E16" s="5"/>
      <c r="F16" s="5"/>
      <c r="G16" s="5"/>
      <c r="H16" s="5"/>
      <c r="I16" s="5"/>
      <c r="J16" s="5"/>
      <c r="K16" s="5"/>
      <c r="L16" s="5"/>
      <c r="M16" s="5"/>
      <c r="N16" s="5"/>
      <c r="O16" s="5"/>
      <c r="P16" s="5"/>
      <c r="Q16" s="5"/>
      <c r="R16" s="5"/>
      <c r="S16" s="5"/>
      <c r="T16" s="5"/>
      <c r="U16" s="5"/>
    </row>
    <row r="17" spans="1:21" s="3" customFormat="1" ht="15" customHeight="1" x14ac:dyDescent="0.2">
      <c r="A17" s="416"/>
      <c r="B17" s="416"/>
      <c r="C17" s="416"/>
      <c r="D17" s="4"/>
      <c r="E17" s="4"/>
      <c r="F17" s="4"/>
      <c r="G17" s="4"/>
      <c r="H17" s="4"/>
      <c r="I17" s="4"/>
      <c r="J17" s="4"/>
      <c r="K17" s="4"/>
      <c r="L17" s="4"/>
      <c r="M17" s="4"/>
      <c r="N17" s="4"/>
      <c r="O17" s="4"/>
      <c r="P17" s="4"/>
      <c r="Q17" s="4"/>
      <c r="R17" s="4"/>
    </row>
    <row r="18" spans="1:21" s="3" customFormat="1" ht="27.75" customHeight="1" x14ac:dyDescent="0.2">
      <c r="A18" s="410" t="s">
        <v>379</v>
      </c>
      <c r="B18" s="410"/>
      <c r="C18" s="41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391</v>
      </c>
      <c r="C22" s="215" t="s">
        <v>459</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435</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411</v>
      </c>
      <c r="C24" s="186" t="s">
        <v>514</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412</v>
      </c>
      <c r="C25" s="218">
        <f xml:space="preserve"> '1.Титульный лист'!C47</f>
        <v>1.0529599999999999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503</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392</v>
      </c>
      <c r="C27" s="225" t="s">
        <v>458</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436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436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444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zoomScale="91" zoomScaleNormal="80" zoomScaleSheetLayoutView="91" workbookViewId="0">
      <selection activeCell="C27" sqref="C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08" t="str">
        <f>'1.Титульный лист'!A5</f>
        <v>Год раскрытия информации:  2022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row>
    <row r="6" spans="1:28" ht="18.75" x14ac:dyDescent="0.25">
      <c r="A6" s="412" t="s">
        <v>7</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153"/>
      <c r="AB6" s="153"/>
    </row>
    <row r="7" spans="1:28" ht="18.75" x14ac:dyDescent="0.25">
      <c r="A7" s="412"/>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153"/>
      <c r="AB7" s="153"/>
    </row>
    <row r="8" spans="1:28" ht="15.75" x14ac:dyDescent="0.25">
      <c r="A8" s="413" t="s">
        <v>497</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154"/>
      <c r="AB8" s="154"/>
    </row>
    <row r="9" spans="1:28" ht="15.75" x14ac:dyDescent="0.25">
      <c r="A9" s="409" t="s">
        <v>6</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155"/>
      <c r="AB9" s="155"/>
    </row>
    <row r="10" spans="1:28" ht="18.75" x14ac:dyDescent="0.25">
      <c r="A10" s="412"/>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153"/>
      <c r="AB10" s="153"/>
    </row>
    <row r="11" spans="1:28" ht="15.75" x14ac:dyDescent="0.25">
      <c r="A11" s="414" t="str">
        <f xml:space="preserve"> '1.Титульный лист'!A12</f>
        <v>K_ 20220114_Ц_7</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154"/>
      <c r="AB11" s="154"/>
    </row>
    <row r="12" spans="1:28" ht="15.75" x14ac:dyDescent="0.25">
      <c r="A12" s="409" t="s">
        <v>5</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155"/>
      <c r="AB12" s="155"/>
    </row>
    <row r="13" spans="1:28" ht="18.75" x14ac:dyDescent="0.25">
      <c r="A13" s="418"/>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10"/>
      <c r="AB13" s="10"/>
    </row>
    <row r="14" spans="1:28" ht="15.75" x14ac:dyDescent="0.25">
      <c r="A14" s="413" t="str">
        <f xml:space="preserve"> '1.Титульный лист'!A15</f>
        <v>Реконструкция ТП №6"ЛЭП-0,4 кВ от ТП - №6, ТП №6 с. Иглино" (инв. № 00-003634) (изм. 0)</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154"/>
      <c r="AB14" s="154"/>
    </row>
    <row r="15" spans="1:28" ht="15.75" x14ac:dyDescent="0.25">
      <c r="A15" s="409" t="s">
        <v>4</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155"/>
      <c r="AB15" s="155"/>
    </row>
    <row r="16" spans="1:28"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163"/>
      <c r="AB16" s="163"/>
    </row>
    <row r="17" spans="1:2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163"/>
      <c r="AB17" s="163"/>
    </row>
    <row r="18" spans="1:28"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163"/>
      <c r="AB18" s="163"/>
    </row>
    <row r="19" spans="1:2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163"/>
      <c r="AB19" s="163"/>
    </row>
    <row r="20" spans="1:28"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164"/>
      <c r="AB20" s="164"/>
    </row>
    <row r="21" spans="1:28" x14ac:dyDescent="0.25">
      <c r="A21" s="447"/>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164"/>
      <c r="AB21" s="164"/>
    </row>
    <row r="22" spans="1:28" x14ac:dyDescent="0.25">
      <c r="A22" s="448" t="s">
        <v>410</v>
      </c>
      <c r="B22" s="448"/>
      <c r="C22" s="448"/>
      <c r="D22" s="448"/>
      <c r="E22" s="448"/>
      <c r="F22" s="448"/>
      <c r="G22" s="448"/>
      <c r="H22" s="448"/>
      <c r="I22" s="448"/>
      <c r="J22" s="448"/>
      <c r="K22" s="448"/>
      <c r="L22" s="448"/>
      <c r="M22" s="448"/>
      <c r="N22" s="448"/>
      <c r="O22" s="448"/>
      <c r="P22" s="448"/>
      <c r="Q22" s="448"/>
      <c r="R22" s="448"/>
      <c r="S22" s="448"/>
      <c r="T22" s="448"/>
      <c r="U22" s="448"/>
      <c r="V22" s="448"/>
      <c r="W22" s="448"/>
      <c r="X22" s="448"/>
      <c r="Y22" s="448"/>
      <c r="Z22" s="448"/>
      <c r="AA22" s="165"/>
      <c r="AB22" s="165"/>
    </row>
    <row r="23" spans="1:28" ht="32.25" customHeight="1" x14ac:dyDescent="0.25">
      <c r="A23" s="450" t="s">
        <v>268</v>
      </c>
      <c r="B23" s="451"/>
      <c r="C23" s="451"/>
      <c r="D23" s="451"/>
      <c r="E23" s="451"/>
      <c r="F23" s="451"/>
      <c r="G23" s="451"/>
      <c r="H23" s="451"/>
      <c r="I23" s="451"/>
      <c r="J23" s="451"/>
      <c r="K23" s="451"/>
      <c r="L23" s="452"/>
      <c r="M23" s="449" t="s">
        <v>269</v>
      </c>
      <c r="N23" s="449"/>
      <c r="O23" s="449"/>
      <c r="P23" s="449"/>
      <c r="Q23" s="449"/>
      <c r="R23" s="449"/>
      <c r="S23" s="449"/>
      <c r="T23" s="449"/>
      <c r="U23" s="449"/>
      <c r="V23" s="449"/>
      <c r="W23" s="449"/>
      <c r="X23" s="449"/>
      <c r="Y23" s="449"/>
      <c r="Z23" s="449"/>
    </row>
    <row r="24" spans="1:28" ht="151.5" customHeight="1" x14ac:dyDescent="0.25">
      <c r="A24" s="101" t="s">
        <v>223</v>
      </c>
      <c r="B24" s="102" t="s">
        <v>230</v>
      </c>
      <c r="C24" s="101" t="s">
        <v>262</v>
      </c>
      <c r="D24" s="101" t="s">
        <v>224</v>
      </c>
      <c r="E24" s="101" t="s">
        <v>263</v>
      </c>
      <c r="F24" s="101" t="s">
        <v>265</v>
      </c>
      <c r="G24" s="101" t="s">
        <v>264</v>
      </c>
      <c r="H24" s="101" t="s">
        <v>225</v>
      </c>
      <c r="I24" s="101" t="s">
        <v>266</v>
      </c>
      <c r="J24" s="101" t="s">
        <v>231</v>
      </c>
      <c r="K24" s="102" t="s">
        <v>229</v>
      </c>
      <c r="L24" s="102" t="s">
        <v>226</v>
      </c>
      <c r="M24" s="103" t="s">
        <v>238</v>
      </c>
      <c r="N24" s="102" t="s">
        <v>420</v>
      </c>
      <c r="O24" s="101" t="s">
        <v>236</v>
      </c>
      <c r="P24" s="101" t="s">
        <v>237</v>
      </c>
      <c r="Q24" s="101" t="s">
        <v>235</v>
      </c>
      <c r="R24" s="101" t="s">
        <v>225</v>
      </c>
      <c r="S24" s="101" t="s">
        <v>234</v>
      </c>
      <c r="T24" s="101" t="s">
        <v>233</v>
      </c>
      <c r="U24" s="101" t="s">
        <v>261</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432</v>
      </c>
      <c r="B26" s="207" t="s">
        <v>432</v>
      </c>
      <c r="C26" s="207" t="s">
        <v>432</v>
      </c>
      <c r="D26" s="207" t="s">
        <v>432</v>
      </c>
      <c r="E26" s="207" t="s">
        <v>432</v>
      </c>
      <c r="F26" s="207" t="s">
        <v>432</v>
      </c>
      <c r="G26" s="207" t="s">
        <v>432</v>
      </c>
      <c r="H26" s="207" t="s">
        <v>432</v>
      </c>
      <c r="I26" s="207" t="s">
        <v>432</v>
      </c>
      <c r="J26" s="207" t="s">
        <v>432</v>
      </c>
      <c r="K26" s="207" t="s">
        <v>432</v>
      </c>
      <c r="L26" s="207" t="s">
        <v>432</v>
      </c>
      <c r="M26" s="207" t="s">
        <v>432</v>
      </c>
      <c r="N26" s="207" t="s">
        <v>432</v>
      </c>
      <c r="O26" s="207" t="s">
        <v>432</v>
      </c>
      <c r="P26" s="207" t="s">
        <v>432</v>
      </c>
      <c r="Q26" s="207" t="s">
        <v>432</v>
      </c>
      <c r="R26" s="207" t="s">
        <v>432</v>
      </c>
      <c r="S26" s="207" t="s">
        <v>432</v>
      </c>
      <c r="T26" s="207" t="s">
        <v>432</v>
      </c>
      <c r="U26" s="207" t="s">
        <v>432</v>
      </c>
      <c r="V26" s="207" t="s">
        <v>432</v>
      </c>
      <c r="W26" s="207" t="s">
        <v>432</v>
      </c>
      <c r="X26" s="207" t="s">
        <v>432</v>
      </c>
      <c r="Y26" s="207" t="s">
        <v>432</v>
      </c>
      <c r="Z26" s="207" t="s">
        <v>432</v>
      </c>
    </row>
    <row r="27" spans="1:28" ht="45.75" customHeight="1" x14ac:dyDescent="0.25">
      <c r="A27" s="219">
        <v>2022</v>
      </c>
      <c r="B27" s="219" t="s">
        <v>512</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253</v>
      </c>
      <c r="B28" s="100"/>
      <c r="C28" s="99" t="s">
        <v>254</v>
      </c>
      <c r="D28" s="99" t="s">
        <v>255</v>
      </c>
      <c r="E28" s="99" t="s">
        <v>256</v>
      </c>
      <c r="F28" s="99" t="s">
        <v>257</v>
      </c>
      <c r="G28" s="99" t="s">
        <v>258</v>
      </c>
      <c r="H28" s="99" t="s">
        <v>225</v>
      </c>
      <c r="I28" s="99" t="s">
        <v>259</v>
      </c>
      <c r="J28" s="99" t="s">
        <v>260</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08" t="str">
        <f>'1.Титульный лист'!A5</f>
        <v>Год раскрытия информации:  2022 год</v>
      </c>
      <c r="B5" s="408"/>
      <c r="C5" s="408"/>
      <c r="D5" s="408"/>
      <c r="E5" s="408"/>
      <c r="F5" s="408"/>
      <c r="G5" s="408"/>
      <c r="H5" s="408"/>
      <c r="I5" s="408"/>
      <c r="J5" s="408"/>
      <c r="K5" s="408"/>
      <c r="L5" s="408"/>
      <c r="M5" s="408"/>
      <c r="N5" s="408"/>
      <c r="O5" s="408"/>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412" t="s">
        <v>7</v>
      </c>
      <c r="B7" s="412"/>
      <c r="C7" s="412"/>
      <c r="D7" s="412"/>
      <c r="E7" s="412"/>
      <c r="F7" s="412"/>
      <c r="G7" s="412"/>
      <c r="H7" s="412"/>
      <c r="I7" s="412"/>
      <c r="J7" s="412"/>
      <c r="K7" s="412"/>
      <c r="L7" s="412"/>
      <c r="M7" s="412"/>
      <c r="N7" s="412"/>
      <c r="O7" s="412"/>
      <c r="P7" s="12"/>
      <c r="Q7" s="12"/>
      <c r="R7" s="12"/>
      <c r="S7" s="12"/>
      <c r="T7" s="12"/>
      <c r="U7" s="12"/>
      <c r="V7" s="12"/>
      <c r="W7" s="12"/>
      <c r="X7" s="12"/>
      <c r="Y7" s="12"/>
      <c r="Z7" s="12"/>
    </row>
    <row r="8" spans="1:28" s="11" customFormat="1" ht="18.75" x14ac:dyDescent="0.2">
      <c r="A8" s="412"/>
      <c r="B8" s="412"/>
      <c r="C8" s="412"/>
      <c r="D8" s="412"/>
      <c r="E8" s="412"/>
      <c r="F8" s="412"/>
      <c r="G8" s="412"/>
      <c r="H8" s="412"/>
      <c r="I8" s="412"/>
      <c r="J8" s="412"/>
      <c r="K8" s="412"/>
      <c r="L8" s="412"/>
      <c r="M8" s="412"/>
      <c r="N8" s="412"/>
      <c r="O8" s="412"/>
      <c r="P8" s="12"/>
      <c r="Q8" s="12"/>
      <c r="R8" s="12"/>
      <c r="S8" s="12"/>
      <c r="T8" s="12"/>
      <c r="U8" s="12"/>
      <c r="V8" s="12"/>
      <c r="W8" s="12"/>
      <c r="X8" s="12"/>
      <c r="Y8" s="12"/>
      <c r="Z8" s="12"/>
    </row>
    <row r="9" spans="1:28" s="11" customFormat="1" ht="18.75" x14ac:dyDescent="0.2">
      <c r="A9" s="413" t="s">
        <v>497</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09" t="s">
        <v>6</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12"/>
      <c r="B11" s="412"/>
      <c r="C11" s="412"/>
      <c r="D11" s="412"/>
      <c r="E11" s="412"/>
      <c r="F11" s="412"/>
      <c r="G11" s="412"/>
      <c r="H11" s="412"/>
      <c r="I11" s="412"/>
      <c r="J11" s="412"/>
      <c r="K11" s="412"/>
      <c r="L11" s="412"/>
      <c r="M11" s="412"/>
      <c r="N11" s="412"/>
      <c r="O11" s="412"/>
      <c r="P11" s="12"/>
      <c r="Q11" s="12"/>
      <c r="R11" s="12"/>
      <c r="S11" s="12"/>
      <c r="T11" s="12"/>
      <c r="U11" s="12"/>
      <c r="V11" s="12"/>
      <c r="W11" s="12"/>
      <c r="X11" s="12"/>
      <c r="Y11" s="12"/>
      <c r="Z11" s="12"/>
    </row>
    <row r="12" spans="1:28" s="11" customFormat="1" ht="18.75" x14ac:dyDescent="0.2">
      <c r="A12" s="414" t="str">
        <f xml:space="preserve"> '1.Титульный лист'!A12</f>
        <v>K_ 20220114_Ц_7</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09" t="s">
        <v>5</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3" customFormat="1" ht="15.75" x14ac:dyDescent="0.2">
      <c r="A15" s="413" t="str">
        <f xml:space="preserve"> '1.Титульный лист'!A15</f>
        <v>Реконструкция ТП №6"ЛЭП-0,4 кВ от ТП - №6, ТП №6 с. Иглино" (инв. № 00-003634) (изм. 0)</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3" customFormat="1" ht="15" customHeight="1" x14ac:dyDescent="0.2">
      <c r="A16" s="409" t="s">
        <v>4</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3" customFormat="1" ht="15" customHeight="1" x14ac:dyDescent="0.2">
      <c r="A17" s="416"/>
      <c r="B17" s="416"/>
      <c r="C17" s="416"/>
      <c r="D17" s="416"/>
      <c r="E17" s="416"/>
      <c r="F17" s="416"/>
      <c r="G17" s="416"/>
      <c r="H17" s="416"/>
      <c r="I17" s="416"/>
      <c r="J17" s="416"/>
      <c r="K17" s="416"/>
      <c r="L17" s="416"/>
      <c r="M17" s="416"/>
      <c r="N17" s="416"/>
      <c r="O17" s="416"/>
      <c r="P17" s="4"/>
      <c r="Q17" s="4"/>
      <c r="R17" s="4"/>
      <c r="S17" s="4"/>
      <c r="T17" s="4"/>
      <c r="U17" s="4"/>
      <c r="V17" s="4"/>
      <c r="W17" s="4"/>
    </row>
    <row r="18" spans="1:26" s="3" customFormat="1" ht="91.5" customHeight="1" x14ac:dyDescent="0.2">
      <c r="A18" s="453" t="s">
        <v>388</v>
      </c>
      <c r="B18" s="453"/>
      <c r="C18" s="453"/>
      <c r="D18" s="453"/>
      <c r="E18" s="453"/>
      <c r="F18" s="453"/>
      <c r="G18" s="453"/>
      <c r="H18" s="453"/>
      <c r="I18" s="453"/>
      <c r="J18" s="453"/>
      <c r="K18" s="453"/>
      <c r="L18" s="453"/>
      <c r="M18" s="453"/>
      <c r="N18" s="453"/>
      <c r="O18" s="453"/>
      <c r="P18" s="6"/>
      <c r="Q18" s="6"/>
      <c r="R18" s="6"/>
      <c r="S18" s="6"/>
      <c r="T18" s="6"/>
      <c r="U18" s="6"/>
      <c r="V18" s="6"/>
      <c r="W18" s="6"/>
      <c r="X18" s="6"/>
      <c r="Y18" s="6"/>
      <c r="Z18" s="6"/>
    </row>
    <row r="19" spans="1:26" s="3" customFormat="1" ht="78" customHeight="1" x14ac:dyDescent="0.2">
      <c r="A19" s="419" t="s">
        <v>3</v>
      </c>
      <c r="B19" s="419" t="s">
        <v>82</v>
      </c>
      <c r="C19" s="419" t="s">
        <v>81</v>
      </c>
      <c r="D19" s="419" t="s">
        <v>73</v>
      </c>
      <c r="E19" s="454" t="s">
        <v>80</v>
      </c>
      <c r="F19" s="455"/>
      <c r="G19" s="455"/>
      <c r="H19" s="455"/>
      <c r="I19" s="456"/>
      <c r="J19" s="419" t="s">
        <v>79</v>
      </c>
      <c r="K19" s="419"/>
      <c r="L19" s="419"/>
      <c r="M19" s="419"/>
      <c r="N19" s="419"/>
      <c r="O19" s="419"/>
      <c r="P19" s="4"/>
      <c r="Q19" s="4"/>
      <c r="R19" s="4"/>
      <c r="S19" s="4"/>
      <c r="T19" s="4"/>
      <c r="U19" s="4"/>
      <c r="V19" s="4"/>
      <c r="W19" s="4"/>
    </row>
    <row r="20" spans="1:26" s="3" customFormat="1" ht="51" customHeight="1" x14ac:dyDescent="0.2">
      <c r="A20" s="419"/>
      <c r="B20" s="419"/>
      <c r="C20" s="419"/>
      <c r="D20" s="419"/>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498</v>
      </c>
      <c r="C22" s="203" t="s">
        <v>426</v>
      </c>
      <c r="D22" s="203" t="s">
        <v>426</v>
      </c>
      <c r="E22" s="203" t="s">
        <v>426</v>
      </c>
      <c r="F22" s="203" t="s">
        <v>426</v>
      </c>
      <c r="G22" s="203" t="s">
        <v>426</v>
      </c>
      <c r="H22" s="203" t="s">
        <v>426</v>
      </c>
      <c r="I22" s="203" t="s">
        <v>426</v>
      </c>
      <c r="J22" s="203" t="s">
        <v>426</v>
      </c>
      <c r="K22" s="203" t="s">
        <v>426</v>
      </c>
      <c r="L22" s="203" t="s">
        <v>426</v>
      </c>
      <c r="M22" s="203" t="s">
        <v>426</v>
      </c>
      <c r="N22" s="203" t="s">
        <v>426</v>
      </c>
      <c r="O22" s="203" t="s">
        <v>426</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tabSelected="1" view="pageBreakPreview" zoomScaleSheetLayoutView="100" workbookViewId="0">
      <selection activeCell="C23" sqref="C23"/>
    </sheetView>
  </sheetViews>
  <sheetFormatPr defaultRowHeight="15" x14ac:dyDescent="0.25"/>
  <cols>
    <col min="1" max="1" width="4.42578125" style="326" customWidth="1"/>
    <col min="2" max="2" width="49" style="327" customWidth="1"/>
    <col min="3" max="3" width="16.42578125" style="326" customWidth="1"/>
    <col min="4" max="4" width="13.28515625" style="326" customWidth="1"/>
    <col min="5" max="5" width="11.5703125" style="326" customWidth="1"/>
    <col min="6" max="6" width="12" style="326" customWidth="1"/>
    <col min="7" max="7" width="10.28515625" style="326" customWidth="1"/>
    <col min="8" max="8" width="9.7109375" style="326" customWidth="1"/>
    <col min="9" max="13" width="9.140625" style="326"/>
    <col min="14" max="14" width="15.5703125" style="326" customWidth="1"/>
    <col min="15" max="16384" width="9.140625" style="326"/>
  </cols>
  <sheetData>
    <row r="1" spans="2:18" s="399" customFormat="1" ht="18.75" customHeight="1" x14ac:dyDescent="0.2">
      <c r="B1" s="404"/>
      <c r="H1" s="393"/>
    </row>
    <row r="2" spans="2:18" s="399" customFormat="1" ht="18.75" customHeight="1" x14ac:dyDescent="0.3">
      <c r="B2" s="404"/>
      <c r="H2" s="403"/>
    </row>
    <row r="3" spans="2:18" s="399" customFormat="1" ht="18.75" x14ac:dyDescent="0.3">
      <c r="B3" s="401"/>
      <c r="H3" s="403"/>
    </row>
    <row r="4" spans="2:18" s="399" customFormat="1" ht="15.75" x14ac:dyDescent="0.2">
      <c r="B4" s="401"/>
    </row>
    <row r="5" spans="2:18" s="399" customFormat="1" ht="18.75" customHeight="1" x14ac:dyDescent="0.2">
      <c r="B5" s="466" t="s">
        <v>927</v>
      </c>
      <c r="C5" s="466"/>
      <c r="D5" s="466"/>
      <c r="E5" s="466"/>
      <c r="F5" s="466"/>
      <c r="G5" s="466"/>
      <c r="H5" s="466"/>
      <c r="I5" s="466"/>
      <c r="J5" s="466"/>
      <c r="K5" s="466"/>
      <c r="L5" s="466"/>
      <c r="M5" s="466"/>
      <c r="N5" s="466"/>
      <c r="O5" s="466"/>
      <c r="P5" s="466"/>
      <c r="Q5" s="402"/>
      <c r="R5" s="402"/>
    </row>
    <row r="6" spans="2:18" s="399" customFormat="1" ht="15.75" x14ac:dyDescent="0.2">
      <c r="B6" s="401"/>
    </row>
    <row r="7" spans="2:18" s="399" customFormat="1" ht="18.75" x14ac:dyDescent="0.2">
      <c r="B7" s="467" t="s">
        <v>7</v>
      </c>
      <c r="C7" s="467"/>
      <c r="D7" s="467"/>
      <c r="E7" s="467"/>
      <c r="F7" s="467"/>
      <c r="G7" s="467"/>
      <c r="H7" s="467"/>
      <c r="I7" s="467"/>
      <c r="J7" s="467"/>
      <c r="K7" s="467"/>
      <c r="L7" s="467"/>
      <c r="M7" s="467"/>
      <c r="N7" s="467"/>
      <c r="O7" s="467"/>
    </row>
    <row r="8" spans="2:18" s="399" customFormat="1" ht="18.75" x14ac:dyDescent="0.2">
      <c r="B8" s="400"/>
    </row>
    <row r="9" spans="2:18" s="399" customFormat="1" ht="18.75" customHeight="1" x14ac:dyDescent="0.2">
      <c r="B9" s="460" t="s">
        <v>497</v>
      </c>
      <c r="C9" s="460"/>
      <c r="D9" s="460"/>
      <c r="E9" s="460"/>
      <c r="F9" s="460"/>
      <c r="G9" s="460"/>
      <c r="H9" s="460"/>
      <c r="I9" s="460"/>
      <c r="J9" s="460"/>
      <c r="K9" s="460"/>
      <c r="L9" s="460"/>
      <c r="M9" s="460"/>
      <c r="N9" s="460"/>
      <c r="O9" s="460"/>
      <c r="P9" s="460"/>
    </row>
    <row r="10" spans="2:18" s="399" customFormat="1" ht="18.75" customHeight="1" x14ac:dyDescent="0.2">
      <c r="B10" s="459" t="s">
        <v>6</v>
      </c>
      <c r="C10" s="459"/>
      <c r="D10" s="459"/>
      <c r="E10" s="459"/>
      <c r="F10" s="459"/>
      <c r="G10" s="459"/>
      <c r="H10" s="459"/>
      <c r="I10" s="459"/>
      <c r="J10" s="459"/>
      <c r="K10" s="459"/>
      <c r="L10" s="459"/>
      <c r="M10" s="459"/>
      <c r="N10" s="459"/>
      <c r="O10" s="459"/>
    </row>
    <row r="11" spans="2:18" s="399" customFormat="1" ht="18.75" x14ac:dyDescent="0.2">
      <c r="B11" s="400"/>
    </row>
    <row r="12" spans="2:18" s="399" customFormat="1" ht="18.75" customHeight="1" x14ac:dyDescent="0.2">
      <c r="B12" s="467" t="str">
        <f>'[3]1.Титульный лист'!A12</f>
        <v>L_ 2022_1211_Ц_6</v>
      </c>
      <c r="C12" s="467"/>
      <c r="D12" s="467"/>
      <c r="E12" s="467"/>
      <c r="F12" s="467"/>
      <c r="G12" s="467"/>
      <c r="H12" s="467"/>
      <c r="I12" s="467"/>
      <c r="J12" s="467"/>
      <c r="K12" s="467"/>
      <c r="L12" s="467"/>
      <c r="M12" s="467"/>
      <c r="N12" s="467"/>
      <c r="O12" s="467"/>
      <c r="P12" s="467"/>
    </row>
    <row r="13" spans="2:18" s="399" customFormat="1" ht="18.75" customHeight="1" x14ac:dyDescent="0.2">
      <c r="B13" s="459" t="s">
        <v>5</v>
      </c>
      <c r="C13" s="459"/>
      <c r="D13" s="459"/>
      <c r="E13" s="459"/>
      <c r="F13" s="459"/>
      <c r="G13" s="459"/>
      <c r="H13" s="459"/>
      <c r="I13" s="459"/>
      <c r="J13" s="459"/>
      <c r="K13" s="459"/>
      <c r="L13" s="459"/>
      <c r="M13" s="459"/>
      <c r="N13" s="459"/>
      <c r="O13" s="459"/>
      <c r="P13" s="459"/>
    </row>
    <row r="14" spans="2:18" s="397" customFormat="1" ht="15.75" customHeight="1" x14ac:dyDescent="0.2">
      <c r="B14" s="398"/>
    </row>
    <row r="15" spans="2:18" s="395" customFormat="1" ht="51" customHeight="1" x14ac:dyDescent="0.2">
      <c r="B15" s="458" t="str">
        <f>'1.Титульный лист'!A15</f>
        <v>Реконструкция ТП №6"ЛЭП-0,4 кВ от ТП - №6, ТП №6 с. Иглино" (инв. № 00-003634) (изм. 0)</v>
      </c>
      <c r="C15" s="458"/>
      <c r="D15" s="458"/>
      <c r="E15" s="458"/>
      <c r="F15" s="458"/>
      <c r="G15" s="458"/>
      <c r="H15" s="458"/>
      <c r="I15" s="458"/>
      <c r="J15" s="458"/>
      <c r="K15" s="458"/>
      <c r="L15" s="458"/>
      <c r="M15" s="458"/>
      <c r="N15" s="458"/>
      <c r="O15" s="458"/>
    </row>
    <row r="16" spans="2:18" s="395" customFormat="1" ht="15" customHeight="1" x14ac:dyDescent="0.2">
      <c r="B16" s="459" t="s">
        <v>4</v>
      </c>
      <c r="C16" s="459"/>
      <c r="D16" s="459"/>
      <c r="E16" s="459"/>
      <c r="F16" s="459"/>
      <c r="G16" s="459"/>
      <c r="H16" s="459"/>
      <c r="I16" s="459"/>
      <c r="J16" s="459"/>
      <c r="K16" s="459"/>
      <c r="L16" s="459"/>
      <c r="M16" s="459"/>
      <c r="N16" s="459"/>
      <c r="O16" s="459"/>
    </row>
    <row r="17" spans="2:15" s="395" customFormat="1" ht="15" customHeight="1" x14ac:dyDescent="0.2">
      <c r="B17" s="396"/>
    </row>
    <row r="18" spans="2:15" s="395" customFormat="1" ht="15" customHeight="1" x14ac:dyDescent="0.2">
      <c r="B18" s="460" t="s">
        <v>926</v>
      </c>
      <c r="C18" s="460"/>
      <c r="D18" s="460"/>
      <c r="E18" s="460"/>
      <c r="F18" s="460"/>
      <c r="G18" s="460"/>
      <c r="H18" s="460"/>
      <c r="I18" s="460"/>
      <c r="J18" s="460"/>
      <c r="K18" s="460"/>
      <c r="L18" s="460"/>
      <c r="M18" s="460"/>
      <c r="N18" s="460"/>
      <c r="O18" s="460"/>
    </row>
    <row r="19" spans="2:15" ht="18.75" x14ac:dyDescent="0.25">
      <c r="E19" s="394"/>
      <c r="F19" s="394"/>
      <c r="G19" s="394"/>
      <c r="H19" s="393"/>
    </row>
    <row r="20" spans="2:15" ht="15.75" x14ac:dyDescent="0.25">
      <c r="B20" s="392"/>
      <c r="C20" s="390"/>
      <c r="D20" s="391"/>
      <c r="E20" s="390"/>
      <c r="F20" s="390"/>
      <c r="G20" s="390"/>
      <c r="H20" s="390"/>
      <c r="I20" s="390"/>
    </row>
    <row r="21" spans="2:15" ht="14.25" customHeight="1" x14ac:dyDescent="0.25">
      <c r="B21" s="389" t="s">
        <v>250</v>
      </c>
      <c r="C21" s="388" t="s">
        <v>1</v>
      </c>
      <c r="D21" s="387"/>
      <c r="E21" s="386"/>
      <c r="F21" s="386"/>
      <c r="G21" s="386"/>
      <c r="H21" s="386"/>
      <c r="I21" s="385"/>
    </row>
    <row r="22" spans="2:15" ht="18.75" customHeight="1" x14ac:dyDescent="0.25">
      <c r="B22" s="352" t="s">
        <v>925</v>
      </c>
      <c r="C22" s="351">
        <f>'1.Титульный лист'!C47/1.2</f>
        <v>0.87746666666666662</v>
      </c>
      <c r="D22" s="382"/>
      <c r="E22" s="382"/>
      <c r="F22" s="382"/>
      <c r="G22" s="382"/>
      <c r="H22" s="382"/>
      <c r="I22" s="382"/>
      <c r="J22" s="382"/>
      <c r="K22" s="382"/>
      <c r="L22" s="382"/>
      <c r="M22" s="382"/>
    </row>
    <row r="23" spans="2:15" ht="22.5" customHeight="1" x14ac:dyDescent="0.25">
      <c r="B23" s="352" t="s">
        <v>924</v>
      </c>
      <c r="C23" s="351">
        <f>C22*0.012</f>
        <v>1.05296E-2</v>
      </c>
      <c r="D23" s="382"/>
      <c r="E23" s="382"/>
      <c r="F23" s="382"/>
      <c r="G23" s="382"/>
      <c r="H23" s="382"/>
      <c r="I23" s="382"/>
      <c r="J23" s="382"/>
      <c r="K23" s="382"/>
      <c r="L23" s="382"/>
      <c r="M23" s="382"/>
    </row>
    <row r="24" spans="2:15" ht="17.25" customHeight="1" x14ac:dyDescent="0.25">
      <c r="B24" s="352" t="s">
        <v>923</v>
      </c>
      <c r="C24" s="351">
        <f>C22*0.014</f>
        <v>1.2284533333333333E-2</v>
      </c>
      <c r="D24" s="382"/>
      <c r="E24" s="382"/>
      <c r="F24" s="382"/>
      <c r="G24" s="382"/>
      <c r="H24" s="382"/>
      <c r="I24" s="382"/>
      <c r="J24" s="382"/>
      <c r="K24" s="382"/>
      <c r="L24" s="382"/>
      <c r="M24" s="382"/>
    </row>
    <row r="25" spans="2:15" ht="17.25" customHeight="1" x14ac:dyDescent="0.25">
      <c r="B25" s="352" t="s">
        <v>249</v>
      </c>
      <c r="C25" s="346">
        <v>12</v>
      </c>
      <c r="D25" s="382"/>
      <c r="E25" s="382"/>
      <c r="F25" s="382"/>
      <c r="G25" s="382"/>
      <c r="H25" s="382"/>
      <c r="I25" s="382"/>
      <c r="J25" s="382"/>
      <c r="K25" s="382"/>
      <c r="L25" s="382"/>
      <c r="M25" s="382"/>
    </row>
    <row r="26" spans="2:15" ht="17.25" customHeight="1" x14ac:dyDescent="0.25">
      <c r="B26" s="352" t="s">
        <v>922</v>
      </c>
      <c r="C26" s="351">
        <v>0</v>
      </c>
      <c r="D26" s="382"/>
      <c r="E26" s="382"/>
      <c r="F26" s="382"/>
      <c r="G26" s="382"/>
      <c r="H26" s="382"/>
      <c r="I26" s="382"/>
      <c r="J26" s="382"/>
      <c r="K26" s="382"/>
      <c r="L26" s="382"/>
      <c r="M26" s="382"/>
    </row>
    <row r="27" spans="2:15" ht="17.25" customHeight="1" x14ac:dyDescent="0.25">
      <c r="B27" s="352" t="s">
        <v>248</v>
      </c>
      <c r="C27" s="345">
        <v>1</v>
      </c>
      <c r="D27" s="382"/>
      <c r="E27" s="382"/>
      <c r="F27" s="382"/>
      <c r="G27" s="382"/>
      <c r="H27" s="382"/>
      <c r="I27" s="382"/>
      <c r="J27" s="382"/>
      <c r="K27" s="382"/>
      <c r="L27" s="382"/>
      <c r="M27" s="382"/>
    </row>
    <row r="28" spans="2:15" ht="21" customHeight="1" x14ac:dyDescent="0.25">
      <c r="B28" s="352" t="s">
        <v>247</v>
      </c>
      <c r="C28" s="384">
        <v>0.03</v>
      </c>
      <c r="D28" s="383"/>
      <c r="E28" s="382"/>
      <c r="F28" s="382"/>
      <c r="G28" s="382"/>
      <c r="H28" s="382"/>
      <c r="I28" s="382"/>
      <c r="J28" s="382"/>
      <c r="K28" s="382"/>
      <c r="L28" s="382"/>
      <c r="M28" s="382"/>
    </row>
    <row r="29" spans="2:15" s="380" customFormat="1" ht="21" customHeight="1" x14ac:dyDescent="0.25">
      <c r="B29" s="377"/>
      <c r="C29" s="381"/>
      <c r="D29" s="375"/>
      <c r="E29" s="375"/>
      <c r="F29" s="375"/>
      <c r="G29" s="375"/>
      <c r="H29" s="375"/>
      <c r="I29" s="375"/>
      <c r="J29" s="375"/>
      <c r="K29" s="375"/>
      <c r="L29" s="375"/>
      <c r="M29" s="375"/>
    </row>
    <row r="30" spans="2:15" ht="15.75" customHeight="1" x14ac:dyDescent="0.25">
      <c r="B30" s="379" t="s">
        <v>921</v>
      </c>
      <c r="C30" s="356"/>
      <c r="D30" s="356">
        <v>2022</v>
      </c>
      <c r="E30" s="356">
        <v>2023</v>
      </c>
      <c r="F30" s="356">
        <v>2024</v>
      </c>
      <c r="G30" s="356">
        <v>2025</v>
      </c>
      <c r="H30" s="356">
        <v>2026</v>
      </c>
      <c r="I30" s="356">
        <v>2027</v>
      </c>
      <c r="J30" s="356">
        <v>2028</v>
      </c>
      <c r="K30" s="356">
        <v>2029</v>
      </c>
      <c r="L30" s="356">
        <v>2030</v>
      </c>
      <c r="M30" s="356">
        <v>2031</v>
      </c>
    </row>
    <row r="31" spans="2:15" ht="12" customHeight="1" x14ac:dyDescent="0.25">
      <c r="B31" s="352" t="s">
        <v>246</v>
      </c>
      <c r="C31" s="378"/>
      <c r="D31" s="351">
        <v>1</v>
      </c>
      <c r="E31" s="351">
        <v>1.0609999999999999</v>
      </c>
      <c r="F31" s="351">
        <v>1.046</v>
      </c>
      <c r="G31" s="351">
        <v>1.04</v>
      </c>
      <c r="H31" s="351">
        <v>1.04</v>
      </c>
      <c r="I31" s="351">
        <v>1.04</v>
      </c>
      <c r="J31" s="351">
        <v>1.04</v>
      </c>
      <c r="K31" s="351">
        <v>1.04</v>
      </c>
      <c r="L31" s="351">
        <v>1.04</v>
      </c>
      <c r="M31" s="351">
        <v>1.04</v>
      </c>
    </row>
    <row r="32" spans="2:15" ht="12" customHeight="1" x14ac:dyDescent="0.25">
      <c r="B32" s="352" t="s">
        <v>245</v>
      </c>
      <c r="C32" s="378"/>
      <c r="D32" s="351">
        <f>D31</f>
        <v>1</v>
      </c>
      <c r="E32" s="351">
        <f>E31</f>
        <v>1.0609999999999999</v>
      </c>
      <c r="F32" s="351">
        <f t="shared" ref="F32:M32" si="0">E32*F31</f>
        <v>1.1098060000000001</v>
      </c>
      <c r="G32" s="351">
        <f t="shared" si="0"/>
        <v>1.1541982400000002</v>
      </c>
      <c r="H32" s="351">
        <f t="shared" si="0"/>
        <v>1.2003661696000003</v>
      </c>
      <c r="I32" s="351">
        <f t="shared" si="0"/>
        <v>1.2483808163840004</v>
      </c>
      <c r="J32" s="351">
        <f t="shared" si="0"/>
        <v>1.2983160490393606</v>
      </c>
      <c r="K32" s="351">
        <f t="shared" si="0"/>
        <v>1.350248691000935</v>
      </c>
      <c r="L32" s="351">
        <f t="shared" si="0"/>
        <v>1.4042586386409726</v>
      </c>
      <c r="M32" s="351">
        <f t="shared" si="0"/>
        <v>1.4604289841866116</v>
      </c>
    </row>
    <row r="33" spans="2:16" ht="10.5" customHeight="1" x14ac:dyDescent="0.25">
      <c r="B33" s="377"/>
      <c r="C33" s="376"/>
      <c r="D33" s="375"/>
      <c r="E33" s="374"/>
      <c r="F33" s="374"/>
      <c r="G33" s="373"/>
    </row>
    <row r="34" spans="2:16" ht="18.75" customHeight="1" x14ac:dyDescent="0.25">
      <c r="B34" s="372" t="s">
        <v>920</v>
      </c>
      <c r="C34" s="371" t="s">
        <v>905</v>
      </c>
      <c r="D34" s="371">
        <f t="shared" ref="D34:M34" si="1">D30</f>
        <v>2022</v>
      </c>
      <c r="E34" s="371">
        <f t="shared" si="1"/>
        <v>2023</v>
      </c>
      <c r="F34" s="356">
        <f t="shared" si="1"/>
        <v>2024</v>
      </c>
      <c r="G34" s="356">
        <f t="shared" si="1"/>
        <v>2025</v>
      </c>
      <c r="H34" s="356">
        <f t="shared" si="1"/>
        <v>2026</v>
      </c>
      <c r="I34" s="356">
        <f t="shared" si="1"/>
        <v>2027</v>
      </c>
      <c r="J34" s="356">
        <f t="shared" si="1"/>
        <v>2028</v>
      </c>
      <c r="K34" s="356">
        <f t="shared" si="1"/>
        <v>2029</v>
      </c>
      <c r="L34" s="356">
        <f t="shared" si="1"/>
        <v>2030</v>
      </c>
      <c r="M34" s="356">
        <f t="shared" si="1"/>
        <v>2031</v>
      </c>
    </row>
    <row r="35" spans="2:16" s="366" customFormat="1" ht="21" customHeight="1" x14ac:dyDescent="0.25">
      <c r="B35" s="370" t="s">
        <v>919</v>
      </c>
      <c r="C35" s="363" t="s">
        <v>902</v>
      </c>
      <c r="D35" s="361">
        <f>C22*0.14</f>
        <v>0.12284533333333333</v>
      </c>
      <c r="E35" s="369">
        <f t="shared" ref="E35:M35" si="2">$D$35*E32</f>
        <v>0.13033889866666665</v>
      </c>
      <c r="F35" s="369">
        <f t="shared" si="2"/>
        <v>0.13633448800533335</v>
      </c>
      <c r="G35" s="369">
        <f t="shared" si="2"/>
        <v>0.14178786752554667</v>
      </c>
      <c r="H35" s="369">
        <f t="shared" si="2"/>
        <v>0.14745938222656857</v>
      </c>
      <c r="I35" s="369">
        <f t="shared" si="2"/>
        <v>0.15335775751563133</v>
      </c>
      <c r="J35" s="369">
        <f t="shared" si="2"/>
        <v>0.15949206781625661</v>
      </c>
      <c r="K35" s="369">
        <f t="shared" si="2"/>
        <v>0.16587175052890687</v>
      </c>
      <c r="L35" s="369">
        <f t="shared" si="2"/>
        <v>0.17250662055006316</v>
      </c>
      <c r="M35" s="369">
        <f t="shared" si="2"/>
        <v>0.1794068853720657</v>
      </c>
      <c r="N35" s="368"/>
      <c r="O35" s="367"/>
      <c r="P35" s="367"/>
    </row>
    <row r="36" spans="2:16" s="365" customFormat="1" ht="18.75" customHeight="1" x14ac:dyDescent="0.25">
      <c r="B36" s="341" t="s">
        <v>918</v>
      </c>
      <c r="C36" s="363" t="s">
        <v>902</v>
      </c>
      <c r="D36" s="361">
        <f t="shared" ref="D36:M36" si="3">SUM(D37:D39)</f>
        <v>1.05296E-2</v>
      </c>
      <c r="E36" s="361">
        <f t="shared" si="3"/>
        <v>1.1171905599999999E-2</v>
      </c>
      <c r="F36" s="361">
        <f t="shared" si="3"/>
        <v>1.16858132576E-2</v>
      </c>
      <c r="G36" s="361">
        <f t="shared" si="3"/>
        <v>1.2153245787904002E-2</v>
      </c>
      <c r="H36" s="361">
        <f t="shared" si="3"/>
        <v>1.2639375619420164E-2</v>
      </c>
      <c r="I36" s="361">
        <f t="shared" si="3"/>
        <v>1.3144950644196971E-2</v>
      </c>
      <c r="J36" s="361">
        <f t="shared" si="3"/>
        <v>1.3670748669964851E-2</v>
      </c>
      <c r="K36" s="361">
        <f t="shared" si="3"/>
        <v>1.4217578616763446E-2</v>
      </c>
      <c r="L36" s="361">
        <f t="shared" si="3"/>
        <v>1.4786281761433985E-2</v>
      </c>
      <c r="M36" s="361">
        <f t="shared" si="3"/>
        <v>1.5377733031891345E-2</v>
      </c>
    </row>
    <row r="37" spans="2:16" s="365" customFormat="1" ht="18.75" customHeight="1" x14ac:dyDescent="0.25">
      <c r="B37" s="352" t="s">
        <v>917</v>
      </c>
      <c r="C37" s="363" t="s">
        <v>902</v>
      </c>
      <c r="D37" s="351">
        <f>C23</f>
        <v>1.05296E-2</v>
      </c>
      <c r="E37" s="351">
        <f t="shared" ref="E37:M37" si="4">$D$37*E32</f>
        <v>1.1171905599999999E-2</v>
      </c>
      <c r="F37" s="351">
        <f t="shared" si="4"/>
        <v>1.16858132576E-2</v>
      </c>
      <c r="G37" s="351">
        <f t="shared" si="4"/>
        <v>1.2153245787904002E-2</v>
      </c>
      <c r="H37" s="351">
        <f t="shared" si="4"/>
        <v>1.2639375619420164E-2</v>
      </c>
      <c r="I37" s="351">
        <f t="shared" si="4"/>
        <v>1.3144950644196971E-2</v>
      </c>
      <c r="J37" s="351">
        <f t="shared" si="4"/>
        <v>1.3670748669964851E-2</v>
      </c>
      <c r="K37" s="351">
        <f t="shared" si="4"/>
        <v>1.4217578616763446E-2</v>
      </c>
      <c r="L37" s="351">
        <f t="shared" si="4"/>
        <v>1.4786281761433985E-2</v>
      </c>
      <c r="M37" s="351">
        <f t="shared" si="4"/>
        <v>1.5377733031891345E-2</v>
      </c>
    </row>
    <row r="38" spans="2:16" ht="18.75" customHeight="1" x14ac:dyDescent="0.25">
      <c r="B38" s="352" t="s">
        <v>916</v>
      </c>
      <c r="C38" s="363" t="s">
        <v>902</v>
      </c>
      <c r="D38" s="351">
        <v>0</v>
      </c>
      <c r="E38" s="351">
        <f t="shared" ref="E38:M38" si="5">$D$38*E32</f>
        <v>0</v>
      </c>
      <c r="F38" s="351">
        <f t="shared" si="5"/>
        <v>0</v>
      </c>
      <c r="G38" s="351">
        <f t="shared" si="5"/>
        <v>0</v>
      </c>
      <c r="H38" s="351">
        <f t="shared" si="5"/>
        <v>0</v>
      </c>
      <c r="I38" s="351">
        <f t="shared" si="5"/>
        <v>0</v>
      </c>
      <c r="J38" s="351">
        <f t="shared" si="5"/>
        <v>0</v>
      </c>
      <c r="K38" s="351">
        <f t="shared" si="5"/>
        <v>0</v>
      </c>
      <c r="L38" s="351">
        <f t="shared" si="5"/>
        <v>0</v>
      </c>
      <c r="M38" s="351">
        <f t="shared" si="5"/>
        <v>0</v>
      </c>
    </row>
    <row r="39" spans="2:16" ht="15.75" customHeight="1" x14ac:dyDescent="0.25">
      <c r="B39" s="352" t="s">
        <v>915</v>
      </c>
      <c r="C39" s="363" t="s">
        <v>902</v>
      </c>
      <c r="D39" s="351">
        <f>C26</f>
        <v>0</v>
      </c>
      <c r="E39" s="351">
        <f t="shared" ref="E39:M39" si="6">D39*E32</f>
        <v>0</v>
      </c>
      <c r="F39" s="351">
        <f t="shared" si="6"/>
        <v>0</v>
      </c>
      <c r="G39" s="351">
        <f t="shared" si="6"/>
        <v>0</v>
      </c>
      <c r="H39" s="351">
        <f t="shared" si="6"/>
        <v>0</v>
      </c>
      <c r="I39" s="351">
        <f t="shared" si="6"/>
        <v>0</v>
      </c>
      <c r="J39" s="351">
        <f t="shared" si="6"/>
        <v>0</v>
      </c>
      <c r="K39" s="351">
        <f t="shared" si="6"/>
        <v>0</v>
      </c>
      <c r="L39" s="351">
        <f t="shared" si="6"/>
        <v>0</v>
      </c>
      <c r="M39" s="351">
        <f t="shared" si="6"/>
        <v>0</v>
      </c>
    </row>
    <row r="40" spans="2:16" ht="27.75" customHeight="1" x14ac:dyDescent="0.25">
      <c r="B40" s="364" t="s">
        <v>912</v>
      </c>
      <c r="C40" s="363" t="s">
        <v>902</v>
      </c>
      <c r="D40" s="362">
        <f t="shared" ref="D40:M40" si="7">D35-D36</f>
        <v>0.11231573333333333</v>
      </c>
      <c r="E40" s="361">
        <f t="shared" si="7"/>
        <v>0.11916699306666664</v>
      </c>
      <c r="F40" s="361">
        <f t="shared" si="7"/>
        <v>0.12464867474773335</v>
      </c>
      <c r="G40" s="361">
        <f t="shared" si="7"/>
        <v>0.12963462173764267</v>
      </c>
      <c r="H40" s="361">
        <f t="shared" si="7"/>
        <v>0.13482000660714841</v>
      </c>
      <c r="I40" s="361">
        <f t="shared" si="7"/>
        <v>0.14021280687143436</v>
      </c>
      <c r="J40" s="361">
        <f t="shared" si="7"/>
        <v>0.14582131914629176</v>
      </c>
      <c r="K40" s="361">
        <f t="shared" si="7"/>
        <v>0.15165417191214342</v>
      </c>
      <c r="L40" s="361">
        <f t="shared" si="7"/>
        <v>0.15772033878862918</v>
      </c>
      <c r="M40" s="361">
        <f t="shared" si="7"/>
        <v>0.16402915234017434</v>
      </c>
    </row>
    <row r="41" spans="2:16" ht="20.25" customHeight="1" x14ac:dyDescent="0.25">
      <c r="B41" s="360"/>
      <c r="C41" s="359"/>
      <c r="D41" s="358"/>
      <c r="E41" s="357"/>
      <c r="F41" s="357"/>
      <c r="G41" s="334"/>
    </row>
    <row r="42" spans="2:16" ht="15" customHeight="1" x14ac:dyDescent="0.25">
      <c r="B42" s="461" t="s">
        <v>914</v>
      </c>
      <c r="C42" s="463" t="s">
        <v>905</v>
      </c>
      <c r="D42" s="465" t="s">
        <v>913</v>
      </c>
      <c r="E42" s="465"/>
      <c r="F42" s="465"/>
      <c r="G42" s="465"/>
      <c r="H42" s="465"/>
      <c r="I42" s="465"/>
      <c r="J42" s="465"/>
      <c r="K42" s="465"/>
      <c r="L42" s="465"/>
      <c r="M42" s="465"/>
    </row>
    <row r="43" spans="2:16" ht="15" customHeight="1" x14ac:dyDescent="0.25">
      <c r="B43" s="462"/>
      <c r="C43" s="464"/>
      <c r="D43" s="356">
        <v>1</v>
      </c>
      <c r="E43" s="356">
        <v>2</v>
      </c>
      <c r="F43" s="356">
        <v>3</v>
      </c>
      <c r="G43" s="356">
        <v>4</v>
      </c>
      <c r="H43" s="356">
        <v>5</v>
      </c>
      <c r="I43" s="356">
        <v>6</v>
      </c>
      <c r="J43" s="356">
        <v>7</v>
      </c>
      <c r="K43" s="356">
        <v>8</v>
      </c>
      <c r="L43" s="356">
        <v>9</v>
      </c>
      <c r="M43" s="356">
        <v>10</v>
      </c>
    </row>
    <row r="44" spans="2:16" s="336" customFormat="1" ht="29.25" customHeight="1" x14ac:dyDescent="0.25">
      <c r="B44" s="341" t="s">
        <v>912</v>
      </c>
      <c r="C44" s="340" t="s">
        <v>902</v>
      </c>
      <c r="D44" s="351">
        <f t="shared" ref="D44:M44" si="8">D40</f>
        <v>0.11231573333333333</v>
      </c>
      <c r="E44" s="351">
        <f t="shared" si="8"/>
        <v>0.11916699306666664</v>
      </c>
      <c r="F44" s="351">
        <f t="shared" si="8"/>
        <v>0.12464867474773335</v>
      </c>
      <c r="G44" s="351">
        <f t="shared" si="8"/>
        <v>0.12963462173764267</v>
      </c>
      <c r="H44" s="351">
        <f t="shared" si="8"/>
        <v>0.13482000660714841</v>
      </c>
      <c r="I44" s="351">
        <f t="shared" si="8"/>
        <v>0.14021280687143436</v>
      </c>
      <c r="J44" s="351">
        <f t="shared" si="8"/>
        <v>0.14582131914629176</v>
      </c>
      <c r="K44" s="351">
        <f t="shared" si="8"/>
        <v>0.15165417191214342</v>
      </c>
      <c r="L44" s="351">
        <f t="shared" si="8"/>
        <v>0.15772033878862918</v>
      </c>
      <c r="M44" s="351">
        <f t="shared" si="8"/>
        <v>0.16402915234017434</v>
      </c>
    </row>
    <row r="45" spans="2:16" s="336" customFormat="1" ht="21.75" customHeight="1" x14ac:dyDescent="0.25">
      <c r="B45" s="341" t="s">
        <v>911</v>
      </c>
      <c r="C45" s="346" t="s">
        <v>902</v>
      </c>
      <c r="D45" s="355">
        <f>-C22</f>
        <v>-0.87746666666666662</v>
      </c>
      <c r="E45" s="355"/>
      <c r="F45" s="351"/>
      <c r="G45" s="354"/>
      <c r="H45" s="353"/>
      <c r="I45" s="353"/>
      <c r="J45" s="353"/>
      <c r="K45" s="353"/>
      <c r="L45" s="353"/>
      <c r="M45" s="353"/>
    </row>
    <row r="46" spans="2:16" s="336" customFormat="1" ht="19.5" customHeight="1" x14ac:dyDescent="0.25">
      <c r="B46" s="341" t="s">
        <v>910</v>
      </c>
      <c r="C46" s="346" t="s">
        <v>902</v>
      </c>
      <c r="D46" s="351">
        <f t="shared" ref="D46:M46" si="9">SUM(D44:D45)</f>
        <v>-0.76515093333333328</v>
      </c>
      <c r="E46" s="351">
        <f t="shared" si="9"/>
        <v>0.11916699306666664</v>
      </c>
      <c r="F46" s="351">
        <f t="shared" si="9"/>
        <v>0.12464867474773335</v>
      </c>
      <c r="G46" s="351">
        <f t="shared" si="9"/>
        <v>0.12963462173764267</v>
      </c>
      <c r="H46" s="351">
        <f t="shared" si="9"/>
        <v>0.13482000660714841</v>
      </c>
      <c r="I46" s="351">
        <f t="shared" si="9"/>
        <v>0.14021280687143436</v>
      </c>
      <c r="J46" s="351">
        <f t="shared" si="9"/>
        <v>0.14582131914629176</v>
      </c>
      <c r="K46" s="351">
        <f t="shared" si="9"/>
        <v>0.15165417191214342</v>
      </c>
      <c r="L46" s="351">
        <f t="shared" si="9"/>
        <v>0.15772033878862918</v>
      </c>
      <c r="M46" s="351">
        <f t="shared" si="9"/>
        <v>0.16402915234017434</v>
      </c>
    </row>
    <row r="47" spans="2:16" s="336" customFormat="1" ht="21" customHeight="1" x14ac:dyDescent="0.25">
      <c r="B47" s="341" t="s">
        <v>909</v>
      </c>
      <c r="C47" s="346" t="s">
        <v>902</v>
      </c>
      <c r="D47" s="351">
        <f>D46</f>
        <v>-0.76515093333333328</v>
      </c>
      <c r="E47" s="351">
        <f t="shared" ref="E47:M47" si="10">D47+E46</f>
        <v>-0.64598394026666661</v>
      </c>
      <c r="F47" s="351">
        <f t="shared" si="10"/>
        <v>-0.52133526551893328</v>
      </c>
      <c r="G47" s="351">
        <f t="shared" si="10"/>
        <v>-0.3917006437812906</v>
      </c>
      <c r="H47" s="351">
        <f t="shared" si="10"/>
        <v>-0.25688063717414222</v>
      </c>
      <c r="I47" s="351">
        <f t="shared" si="10"/>
        <v>-0.11666783030270786</v>
      </c>
      <c r="J47" s="351">
        <f t="shared" si="10"/>
        <v>2.9153488843583902E-2</v>
      </c>
      <c r="K47" s="351">
        <f t="shared" si="10"/>
        <v>0.18080766075572732</v>
      </c>
      <c r="L47" s="351">
        <f t="shared" si="10"/>
        <v>0.33852799954435653</v>
      </c>
      <c r="M47" s="351">
        <f t="shared" si="10"/>
        <v>0.50255715188453087</v>
      </c>
    </row>
    <row r="48" spans="2:16" s="336" customFormat="1" ht="17.25" customHeight="1" x14ac:dyDescent="0.25">
      <c r="B48" s="352" t="s">
        <v>244</v>
      </c>
      <c r="C48" s="351"/>
      <c r="D48" s="351">
        <f t="shared" ref="D48:M48" si="11">1/(1+$C$28)^(D43-1)</f>
        <v>1</v>
      </c>
      <c r="E48" s="351">
        <f t="shared" si="11"/>
        <v>0.970873786407767</v>
      </c>
      <c r="F48" s="351">
        <f t="shared" si="11"/>
        <v>0.94259590913375435</v>
      </c>
      <c r="G48" s="351">
        <f t="shared" si="11"/>
        <v>0.91514165935315961</v>
      </c>
      <c r="H48" s="351">
        <f t="shared" si="11"/>
        <v>0.888487047915689</v>
      </c>
      <c r="I48" s="351">
        <f t="shared" si="11"/>
        <v>0.86260878438416411</v>
      </c>
      <c r="J48" s="351">
        <f t="shared" si="11"/>
        <v>0.83748425668365445</v>
      </c>
      <c r="K48" s="351">
        <f t="shared" si="11"/>
        <v>0.81309151134335378</v>
      </c>
      <c r="L48" s="351">
        <f t="shared" si="11"/>
        <v>0.78940923431393573</v>
      </c>
      <c r="M48" s="351">
        <f t="shared" si="11"/>
        <v>0.76641673234362695</v>
      </c>
    </row>
    <row r="49" spans="2:14" s="336" customFormat="1" ht="17.25" customHeight="1" x14ac:dyDescent="0.25">
      <c r="B49" s="341" t="s">
        <v>908</v>
      </c>
      <c r="C49" s="346" t="s">
        <v>902</v>
      </c>
      <c r="D49" s="351">
        <f t="shared" ref="D49:M49" si="12">D46*D48</f>
        <v>-0.76515093333333328</v>
      </c>
      <c r="E49" s="351">
        <f t="shared" si="12"/>
        <v>0.11569610977346276</v>
      </c>
      <c r="F49" s="351">
        <f t="shared" si="12"/>
        <v>0.11749333089615736</v>
      </c>
      <c r="G49" s="351">
        <f t="shared" si="12"/>
        <v>0.11863404284660549</v>
      </c>
      <c r="H49" s="351">
        <f t="shared" si="12"/>
        <v>0.11978582967035897</v>
      </c>
      <c r="I49" s="351">
        <f t="shared" si="12"/>
        <v>0.12094879889045956</v>
      </c>
      <c r="J49" s="351">
        <f t="shared" si="12"/>
        <v>0.1221230590738621</v>
      </c>
      <c r="K49" s="351">
        <f t="shared" si="12"/>
        <v>0.12330871984156949</v>
      </c>
      <c r="L49" s="351">
        <f t="shared" si="12"/>
        <v>0.12450589187886629</v>
      </c>
      <c r="M49" s="351">
        <f t="shared" si="12"/>
        <v>0.12571468694565141</v>
      </c>
    </row>
    <row r="50" spans="2:14" s="336" customFormat="1" ht="27" customHeight="1" x14ac:dyDescent="0.25">
      <c r="B50" s="341" t="s">
        <v>907</v>
      </c>
      <c r="C50" s="346" t="s">
        <v>902</v>
      </c>
      <c r="D50" s="351">
        <f t="shared" ref="D50:M50" si="13">D48*D47</f>
        <v>-0.76515093333333328</v>
      </c>
      <c r="E50" s="351">
        <f t="shared" si="13"/>
        <v>-0.62716887404530741</v>
      </c>
      <c r="F50" s="351">
        <f t="shared" si="13"/>
        <v>-0.49140848856530611</v>
      </c>
      <c r="G50" s="351">
        <f t="shared" si="13"/>
        <v>-0.35846157711971116</v>
      </c>
      <c r="H50" s="351">
        <f t="shared" si="13"/>
        <v>-0.22823511898955481</v>
      </c>
      <c r="I50" s="351">
        <f t="shared" si="13"/>
        <v>-0.10063869527415677</v>
      </c>
      <c r="J50" s="351">
        <f t="shared" si="13"/>
        <v>2.4415587933904078E-2</v>
      </c>
      <c r="K50" s="351">
        <f t="shared" si="13"/>
        <v>0.14701317414633072</v>
      </c>
      <c r="L50" s="351">
        <f t="shared" si="13"/>
        <v>0.26723712891413887</v>
      </c>
      <c r="M50" s="351">
        <f t="shared" si="13"/>
        <v>0.38516821016326197</v>
      </c>
    </row>
    <row r="51" spans="2:14" s="337" customFormat="1" ht="12.75" customHeight="1" x14ac:dyDescent="0.25">
      <c r="B51" s="350"/>
      <c r="C51" s="347"/>
      <c r="D51" s="347"/>
      <c r="E51" s="347"/>
      <c r="F51" s="347"/>
      <c r="G51" s="347"/>
      <c r="H51" s="347"/>
      <c r="I51" s="347"/>
      <c r="J51" s="347"/>
      <c r="K51" s="347"/>
      <c r="L51" s="347"/>
      <c r="M51" s="347"/>
    </row>
    <row r="52" spans="2:14" s="336" customFormat="1" ht="29.25" customHeight="1" x14ac:dyDescent="0.25">
      <c r="B52" s="349" t="s">
        <v>906</v>
      </c>
      <c r="C52" s="348" t="s">
        <v>905</v>
      </c>
      <c r="D52" s="348" t="s">
        <v>904</v>
      </c>
      <c r="E52" s="347"/>
      <c r="F52" s="347"/>
      <c r="G52" s="347"/>
      <c r="H52" s="347"/>
      <c r="I52" s="347"/>
      <c r="J52" s="347"/>
      <c r="K52" s="347"/>
      <c r="L52" s="347"/>
      <c r="M52" s="347"/>
      <c r="N52" s="337"/>
    </row>
    <row r="53" spans="2:14" s="336" customFormat="1" ht="18" customHeight="1" x14ac:dyDescent="0.25">
      <c r="B53" s="341" t="s">
        <v>903</v>
      </c>
      <c r="C53" s="346" t="s">
        <v>902</v>
      </c>
      <c r="D53" s="346">
        <f>SUM(D49:M49)</f>
        <v>0.3230595364836602</v>
      </c>
      <c r="E53" s="339"/>
      <c r="F53" s="339"/>
      <c r="G53" s="344"/>
      <c r="H53" s="337"/>
      <c r="I53" s="337"/>
      <c r="J53" s="337"/>
      <c r="K53" s="337"/>
      <c r="L53" s="337"/>
      <c r="M53" s="337"/>
      <c r="N53" s="337"/>
    </row>
    <row r="54" spans="2:14" s="336" customFormat="1" ht="16.5" customHeight="1" x14ac:dyDescent="0.25">
      <c r="B54" s="343" t="s">
        <v>243</v>
      </c>
      <c r="C54" s="345" t="s">
        <v>600</v>
      </c>
      <c r="D54" s="345">
        <f>IRR(D46:M46)</f>
        <v>0.10801311707836292</v>
      </c>
      <c r="E54" s="339"/>
      <c r="F54" s="339"/>
      <c r="G54" s="344"/>
      <c r="H54" s="337"/>
      <c r="I54" s="337"/>
      <c r="J54" s="337"/>
      <c r="K54" s="337"/>
      <c r="L54" s="337"/>
      <c r="M54" s="337"/>
      <c r="N54" s="337"/>
    </row>
    <row r="55" spans="2:14" s="336" customFormat="1" x14ac:dyDescent="0.25">
      <c r="B55" s="343" t="s">
        <v>901</v>
      </c>
      <c r="C55" s="340" t="s">
        <v>899</v>
      </c>
      <c r="D55" s="340">
        <f>IF(M47&lt;0,"не окупается",(COUNTIF(D47:M47,"&lt;0")+1))</f>
        <v>7</v>
      </c>
      <c r="E55" s="339"/>
      <c r="F55" s="339"/>
      <c r="G55" s="342"/>
      <c r="H55" s="337"/>
      <c r="I55" s="337"/>
      <c r="J55" s="337"/>
      <c r="K55" s="337"/>
      <c r="L55" s="337"/>
      <c r="M55" s="337"/>
      <c r="N55" s="337"/>
    </row>
    <row r="56" spans="2:14" s="336" customFormat="1" ht="15.75" customHeight="1" x14ac:dyDescent="0.25">
      <c r="B56" s="341" t="s">
        <v>900</v>
      </c>
      <c r="C56" s="340" t="s">
        <v>899</v>
      </c>
      <c r="D56" s="340">
        <f>IF(M50&lt;0,"не окупается",(COUNTIF(D50:M50,"&lt;0")+1))</f>
        <v>7</v>
      </c>
      <c r="E56" s="339"/>
      <c r="F56" s="339"/>
      <c r="G56" s="338"/>
      <c r="H56" s="337"/>
      <c r="I56" s="337"/>
      <c r="J56" s="337"/>
      <c r="K56" s="337"/>
      <c r="L56" s="337"/>
      <c r="M56" s="337"/>
      <c r="N56" s="337"/>
    </row>
    <row r="57" spans="2:14" ht="13.5" customHeight="1" x14ac:dyDescent="0.25">
      <c r="B57" s="335"/>
      <c r="C57" s="334"/>
      <c r="D57" s="334"/>
      <c r="E57" s="334"/>
      <c r="F57" s="334"/>
      <c r="G57" s="334"/>
      <c r="H57" s="334"/>
      <c r="I57" s="333"/>
    </row>
    <row r="58" spans="2:14" ht="21" customHeight="1" x14ac:dyDescent="0.25">
      <c r="B58" s="332" t="s">
        <v>242</v>
      </c>
      <c r="C58" s="330"/>
      <c r="D58" s="330"/>
      <c r="E58" s="330"/>
      <c r="F58" s="330"/>
      <c r="G58" s="330"/>
      <c r="H58" s="330"/>
      <c r="I58" s="329"/>
      <c r="J58" s="328"/>
      <c r="K58" s="328"/>
      <c r="L58" s="328"/>
      <c r="M58" s="328"/>
    </row>
    <row r="59" spans="2:14" ht="15" customHeight="1" x14ac:dyDescent="0.25">
      <c r="B59" s="331" t="s">
        <v>437</v>
      </c>
      <c r="C59" s="330"/>
      <c r="D59" s="330"/>
      <c r="E59" s="330"/>
      <c r="F59" s="330"/>
      <c r="G59" s="330"/>
      <c r="H59" s="330"/>
      <c r="I59" s="329"/>
      <c r="J59" s="328"/>
      <c r="K59" s="328"/>
      <c r="L59" s="328"/>
      <c r="M59" s="328"/>
    </row>
    <row r="60" spans="2:14" ht="21" customHeight="1" x14ac:dyDescent="0.25">
      <c r="B60" s="457" t="s">
        <v>438</v>
      </c>
      <c r="C60" s="457"/>
      <c r="D60" s="457"/>
      <c r="E60" s="457"/>
      <c r="F60" s="457"/>
      <c r="G60" s="457"/>
      <c r="H60" s="457"/>
      <c r="I60" s="457"/>
      <c r="J60" s="457"/>
      <c r="K60" s="457"/>
      <c r="L60" s="457"/>
      <c r="M60" s="457"/>
    </row>
    <row r="61" spans="2:14" ht="16.5" customHeight="1" x14ac:dyDescent="0.25">
      <c r="B61" s="457" t="s">
        <v>439</v>
      </c>
      <c r="C61" s="457"/>
      <c r="D61" s="457"/>
      <c r="E61" s="457"/>
      <c r="F61" s="457"/>
      <c r="G61" s="457"/>
      <c r="H61" s="457"/>
      <c r="I61" s="457"/>
      <c r="J61" s="457"/>
      <c r="K61" s="457"/>
      <c r="L61" s="457"/>
      <c r="M61" s="457"/>
    </row>
    <row r="62" spans="2:14" ht="18.75" customHeight="1" x14ac:dyDescent="0.25">
      <c r="B62" s="457" t="s">
        <v>440</v>
      </c>
      <c r="C62" s="457"/>
      <c r="D62" s="457"/>
      <c r="E62" s="457"/>
      <c r="F62" s="457"/>
      <c r="G62" s="457"/>
      <c r="H62" s="457"/>
      <c r="I62" s="457"/>
      <c r="J62" s="457"/>
      <c r="K62" s="457"/>
      <c r="L62" s="457"/>
      <c r="M62" s="457"/>
    </row>
  </sheetData>
  <mergeCells count="15">
    <mergeCell ref="B13:P13"/>
    <mergeCell ref="B5:P5"/>
    <mergeCell ref="B7:O7"/>
    <mergeCell ref="B9:P9"/>
    <mergeCell ref="B10:O10"/>
    <mergeCell ref="B12:P12"/>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SheetLayoutView="10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408" t="str">
        <f>'1.Титульный лист'!A5</f>
        <v>Год раскрытия информации:  2022 год</v>
      </c>
      <c r="B5" s="408"/>
      <c r="C5" s="408"/>
      <c r="D5" s="408"/>
      <c r="E5" s="408"/>
      <c r="F5" s="408"/>
      <c r="G5" s="408"/>
      <c r="H5" s="408"/>
      <c r="I5" s="408"/>
      <c r="J5" s="408"/>
      <c r="K5" s="408"/>
      <c r="L5" s="40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12" t="s">
        <v>7</v>
      </c>
      <c r="B7" s="412"/>
      <c r="C7" s="412"/>
      <c r="D7" s="412"/>
      <c r="E7" s="412"/>
      <c r="F7" s="412"/>
      <c r="G7" s="412"/>
      <c r="H7" s="412"/>
      <c r="I7" s="412"/>
      <c r="J7" s="412"/>
      <c r="K7" s="412"/>
      <c r="L7" s="412"/>
    </row>
    <row r="8" spans="1:44" ht="18.75" x14ac:dyDescent="0.25">
      <c r="A8" s="412"/>
      <c r="B8" s="412"/>
      <c r="C8" s="412"/>
      <c r="D8" s="412"/>
      <c r="E8" s="412"/>
      <c r="F8" s="412"/>
      <c r="G8" s="412"/>
      <c r="H8" s="412"/>
      <c r="I8" s="412"/>
      <c r="J8" s="412"/>
      <c r="K8" s="412"/>
      <c r="L8" s="412"/>
    </row>
    <row r="9" spans="1:44" x14ac:dyDescent="0.25">
      <c r="A9" s="413" t="s">
        <v>497</v>
      </c>
      <c r="B9" s="413"/>
      <c r="C9" s="413"/>
      <c r="D9" s="413"/>
      <c r="E9" s="413"/>
      <c r="F9" s="413"/>
      <c r="G9" s="413"/>
      <c r="H9" s="413"/>
      <c r="I9" s="413"/>
      <c r="J9" s="413"/>
      <c r="K9" s="413"/>
      <c r="L9" s="413"/>
    </row>
    <row r="10" spans="1:44" x14ac:dyDescent="0.25">
      <c r="A10" s="409" t="s">
        <v>6</v>
      </c>
      <c r="B10" s="409"/>
      <c r="C10" s="409"/>
      <c r="D10" s="409"/>
      <c r="E10" s="409"/>
      <c r="F10" s="409"/>
      <c r="G10" s="409"/>
      <c r="H10" s="409"/>
      <c r="I10" s="409"/>
      <c r="J10" s="409"/>
      <c r="K10" s="409"/>
      <c r="L10" s="409"/>
    </row>
    <row r="11" spans="1:44" ht="18.75" x14ac:dyDescent="0.25">
      <c r="A11" s="412"/>
      <c r="B11" s="412"/>
      <c r="C11" s="412"/>
      <c r="D11" s="412"/>
      <c r="E11" s="412"/>
      <c r="F11" s="412"/>
      <c r="G11" s="412"/>
      <c r="H11" s="412"/>
      <c r="I11" s="412"/>
      <c r="J11" s="412"/>
      <c r="K11" s="412"/>
      <c r="L11" s="412"/>
    </row>
    <row r="12" spans="1:44" x14ac:dyDescent="0.25">
      <c r="A12" s="414" t="str">
        <f xml:space="preserve"> '1.Титульный лист'!A12</f>
        <v>K_ 20220114_Ц_7</v>
      </c>
      <c r="B12" s="414"/>
      <c r="C12" s="414"/>
      <c r="D12" s="414"/>
      <c r="E12" s="414"/>
      <c r="F12" s="414"/>
      <c r="G12" s="414"/>
      <c r="H12" s="414"/>
      <c r="I12" s="414"/>
      <c r="J12" s="414"/>
      <c r="K12" s="414"/>
      <c r="L12" s="414"/>
    </row>
    <row r="13" spans="1:44" x14ac:dyDescent="0.25">
      <c r="A13" s="409" t="s">
        <v>5</v>
      </c>
      <c r="B13" s="409"/>
      <c r="C13" s="409"/>
      <c r="D13" s="409"/>
      <c r="E13" s="409"/>
      <c r="F13" s="409"/>
      <c r="G13" s="409"/>
      <c r="H13" s="409"/>
      <c r="I13" s="409"/>
      <c r="J13" s="409"/>
      <c r="K13" s="409"/>
      <c r="L13" s="409"/>
    </row>
    <row r="14" spans="1:44" ht="18.75" x14ac:dyDescent="0.25">
      <c r="A14" s="418"/>
      <c r="B14" s="418"/>
      <c r="C14" s="418"/>
      <c r="D14" s="418"/>
      <c r="E14" s="418"/>
      <c r="F14" s="418"/>
      <c r="G14" s="418"/>
      <c r="H14" s="418"/>
      <c r="I14" s="418"/>
      <c r="J14" s="418"/>
      <c r="K14" s="418"/>
      <c r="L14" s="418"/>
    </row>
    <row r="15" spans="1:44" x14ac:dyDescent="0.25">
      <c r="A15" s="413" t="str">
        <f xml:space="preserve"> '1.Титульный лист'!A15</f>
        <v>Реконструкция ТП №6"ЛЭП-0,4 кВ от ТП - №6, ТП №6 с. Иглино" (инв. № 00-003634) (изм. 0)</v>
      </c>
      <c r="B15" s="413"/>
      <c r="C15" s="413"/>
      <c r="D15" s="413"/>
      <c r="E15" s="413"/>
      <c r="F15" s="413"/>
      <c r="G15" s="413"/>
      <c r="H15" s="413"/>
      <c r="I15" s="413"/>
      <c r="J15" s="413"/>
      <c r="K15" s="413"/>
      <c r="L15" s="413"/>
    </row>
    <row r="16" spans="1:44" x14ac:dyDescent="0.25">
      <c r="A16" s="409" t="s">
        <v>4</v>
      </c>
      <c r="B16" s="409"/>
      <c r="C16" s="409"/>
      <c r="D16" s="409"/>
      <c r="E16" s="409"/>
      <c r="F16" s="409"/>
      <c r="G16" s="409"/>
      <c r="H16" s="409"/>
      <c r="I16" s="409"/>
      <c r="J16" s="409"/>
      <c r="K16" s="409"/>
      <c r="L16" s="409"/>
    </row>
    <row r="17" spans="1:12" ht="15.75" customHeight="1" x14ac:dyDescent="0.25">
      <c r="L17" s="96"/>
    </row>
    <row r="18" spans="1:12" x14ac:dyDescent="0.25">
      <c r="K18" s="95"/>
    </row>
    <row r="19" spans="1:12" ht="15.75" customHeight="1" x14ac:dyDescent="0.25">
      <c r="A19" s="468" t="s">
        <v>389</v>
      </c>
      <c r="B19" s="468"/>
      <c r="C19" s="468"/>
      <c r="D19" s="468"/>
      <c r="E19" s="468"/>
      <c r="F19" s="468"/>
      <c r="G19" s="468"/>
      <c r="H19" s="468"/>
      <c r="I19" s="468"/>
      <c r="J19" s="468"/>
      <c r="K19" s="468"/>
      <c r="L19" s="468"/>
    </row>
    <row r="20" spans="1:12" x14ac:dyDescent="0.25">
      <c r="A20" s="61"/>
      <c r="B20" s="61"/>
      <c r="C20" s="94"/>
      <c r="D20" s="94"/>
      <c r="E20" s="94"/>
      <c r="F20" s="94"/>
      <c r="G20" s="94"/>
      <c r="H20" s="94"/>
      <c r="I20" s="94"/>
      <c r="J20" s="94"/>
      <c r="K20" s="94"/>
      <c r="L20" s="94"/>
    </row>
    <row r="21" spans="1:12" ht="28.5" customHeight="1" x14ac:dyDescent="0.25">
      <c r="A21" s="469" t="s">
        <v>212</v>
      </c>
      <c r="B21" s="469" t="s">
        <v>211</v>
      </c>
      <c r="C21" s="475" t="s">
        <v>324</v>
      </c>
      <c r="D21" s="475"/>
      <c r="E21" s="475"/>
      <c r="F21" s="475"/>
      <c r="G21" s="475"/>
      <c r="H21" s="475"/>
      <c r="I21" s="470" t="s">
        <v>210</v>
      </c>
      <c r="J21" s="472" t="s">
        <v>326</v>
      </c>
      <c r="K21" s="469" t="s">
        <v>209</v>
      </c>
      <c r="L21" s="471" t="s">
        <v>325</v>
      </c>
    </row>
    <row r="22" spans="1:12" ht="58.5" customHeight="1" x14ac:dyDescent="0.25">
      <c r="A22" s="469"/>
      <c r="B22" s="469"/>
      <c r="C22" s="476" t="s">
        <v>2</v>
      </c>
      <c r="D22" s="476"/>
      <c r="E22" s="141"/>
      <c r="F22" s="142"/>
      <c r="G22" s="477" t="s">
        <v>425</v>
      </c>
      <c r="H22" s="478"/>
      <c r="I22" s="470"/>
      <c r="J22" s="473"/>
      <c r="K22" s="469"/>
      <c r="L22" s="471"/>
    </row>
    <row r="23" spans="1:12" ht="47.25" x14ac:dyDescent="0.25">
      <c r="A23" s="469"/>
      <c r="B23" s="469"/>
      <c r="C23" s="93" t="s">
        <v>208</v>
      </c>
      <c r="D23" s="93" t="s">
        <v>207</v>
      </c>
      <c r="E23" s="93" t="s">
        <v>208</v>
      </c>
      <c r="F23" s="93" t="s">
        <v>207</v>
      </c>
      <c r="G23" s="93" t="s">
        <v>208</v>
      </c>
      <c r="H23" s="93" t="s">
        <v>207</v>
      </c>
      <c r="I23" s="470"/>
      <c r="J23" s="474"/>
      <c r="K23" s="469"/>
      <c r="L23" s="471"/>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331</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333</v>
      </c>
      <c r="C27" s="86">
        <v>2022</v>
      </c>
      <c r="D27" s="86">
        <v>2022</v>
      </c>
      <c r="E27" s="86">
        <v>2022</v>
      </c>
      <c r="F27" s="86">
        <v>2022</v>
      </c>
      <c r="G27" s="86">
        <v>2022</v>
      </c>
      <c r="H27" s="86">
        <v>2022</v>
      </c>
      <c r="I27" s="177">
        <v>0</v>
      </c>
      <c r="J27" s="91"/>
      <c r="K27" s="85"/>
      <c r="L27" s="85"/>
    </row>
    <row r="28" spans="1:12" s="64" customFormat="1" ht="70.5" customHeight="1" x14ac:dyDescent="0.25">
      <c r="A28" s="88" t="s">
        <v>332</v>
      </c>
      <c r="B28" s="92" t="s">
        <v>337</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336</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338</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334</v>
      </c>
      <c r="C31" s="86">
        <v>2022</v>
      </c>
      <c r="D31" s="86">
        <v>2022</v>
      </c>
      <c r="E31" s="86">
        <v>2022</v>
      </c>
      <c r="F31" s="86">
        <v>2022</v>
      </c>
      <c r="G31" s="86">
        <v>2022</v>
      </c>
      <c r="H31" s="86">
        <v>2022</v>
      </c>
      <c r="I31" s="177">
        <v>0</v>
      </c>
      <c r="J31" s="177"/>
      <c r="K31" s="85"/>
      <c r="L31" s="85"/>
    </row>
    <row r="32" spans="1:12" s="64" customFormat="1" ht="31.5" x14ac:dyDescent="0.25">
      <c r="A32" s="88" t="s">
        <v>199</v>
      </c>
      <c r="B32" s="87" t="s">
        <v>339</v>
      </c>
      <c r="C32" s="86">
        <v>2022</v>
      </c>
      <c r="D32" s="86">
        <v>2022</v>
      </c>
      <c r="E32" s="86">
        <v>2022</v>
      </c>
      <c r="F32" s="86">
        <v>2022</v>
      </c>
      <c r="G32" s="86">
        <v>2022</v>
      </c>
      <c r="H32" s="86">
        <v>2022</v>
      </c>
      <c r="I32" s="177">
        <v>0</v>
      </c>
      <c r="J32" s="177"/>
      <c r="K32" s="85"/>
      <c r="L32" s="85"/>
    </row>
    <row r="33" spans="1:12" s="64" customFormat="1" ht="37.5" customHeight="1" x14ac:dyDescent="0.25">
      <c r="A33" s="88" t="s">
        <v>350</v>
      </c>
      <c r="B33" s="87" t="s">
        <v>267</v>
      </c>
      <c r="C33" s="86">
        <v>2022</v>
      </c>
      <c r="D33" s="86">
        <v>2022</v>
      </c>
      <c r="E33" s="86">
        <v>2022</v>
      </c>
      <c r="F33" s="86">
        <v>2022</v>
      </c>
      <c r="G33" s="86">
        <v>2022</v>
      </c>
      <c r="H33" s="86">
        <v>2022</v>
      </c>
      <c r="I33" s="177">
        <v>0</v>
      </c>
      <c r="J33" s="177"/>
      <c r="K33" s="85"/>
      <c r="L33" s="85"/>
    </row>
    <row r="34" spans="1:12" s="64" customFormat="1" ht="47.25" customHeight="1" x14ac:dyDescent="0.25">
      <c r="A34" s="88" t="s">
        <v>351</v>
      </c>
      <c r="B34" s="87" t="s">
        <v>343</v>
      </c>
      <c r="C34" s="86">
        <v>2022</v>
      </c>
      <c r="D34" s="86">
        <v>2022</v>
      </c>
      <c r="E34" s="86">
        <v>2022</v>
      </c>
      <c r="F34" s="86">
        <v>2022</v>
      </c>
      <c r="G34" s="86">
        <v>2022</v>
      </c>
      <c r="H34" s="86">
        <v>2022</v>
      </c>
      <c r="I34" s="177">
        <v>0</v>
      </c>
      <c r="J34" s="177"/>
      <c r="K34" s="90"/>
      <c r="L34" s="85"/>
    </row>
    <row r="35" spans="1:12" s="64" customFormat="1" ht="49.5" customHeight="1" x14ac:dyDescent="0.25">
      <c r="A35" s="88" t="s">
        <v>352</v>
      </c>
      <c r="B35" s="87" t="s">
        <v>200</v>
      </c>
      <c r="C35" s="86">
        <v>2022</v>
      </c>
      <c r="D35" s="86">
        <v>2022</v>
      </c>
      <c r="E35" s="86">
        <v>2022</v>
      </c>
      <c r="F35" s="86">
        <v>2022</v>
      </c>
      <c r="G35" s="86">
        <v>2022</v>
      </c>
      <c r="H35" s="86">
        <v>2022</v>
      </c>
      <c r="I35" s="177">
        <v>0</v>
      </c>
      <c r="J35" s="177"/>
      <c r="K35" s="90"/>
      <c r="L35" s="85"/>
    </row>
    <row r="36" spans="1:12" ht="37.5" customHeight="1" x14ac:dyDescent="0.25">
      <c r="A36" s="88" t="s">
        <v>353</v>
      </c>
      <c r="B36" s="87" t="s">
        <v>335</v>
      </c>
      <c r="C36" s="86">
        <v>2022</v>
      </c>
      <c r="D36" s="86">
        <v>2022</v>
      </c>
      <c r="E36" s="86">
        <v>2022</v>
      </c>
      <c r="F36" s="86">
        <v>2022</v>
      </c>
      <c r="G36" s="86">
        <v>2022</v>
      </c>
      <c r="H36" s="86">
        <v>2022</v>
      </c>
      <c r="I36" s="177">
        <v>0</v>
      </c>
      <c r="J36" s="177"/>
      <c r="K36" s="85"/>
      <c r="L36" s="85"/>
    </row>
    <row r="37" spans="1:12" x14ac:dyDescent="0.25">
      <c r="A37" s="88" t="s">
        <v>354</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340</v>
      </c>
      <c r="C39" s="86">
        <v>2022</v>
      </c>
      <c r="D39" s="86">
        <v>2022</v>
      </c>
      <c r="E39" s="86">
        <v>2022</v>
      </c>
      <c r="F39" s="86">
        <v>2022</v>
      </c>
      <c r="G39" s="86">
        <v>2022</v>
      </c>
      <c r="H39" s="86">
        <v>2022</v>
      </c>
      <c r="I39" s="177">
        <v>0</v>
      </c>
      <c r="J39" s="85"/>
      <c r="K39" s="85"/>
      <c r="L39" s="85"/>
    </row>
    <row r="40" spans="1:12" ht="33.75" customHeight="1" x14ac:dyDescent="0.25">
      <c r="A40" s="189" t="s">
        <v>427</v>
      </c>
      <c r="B40" s="87" t="s">
        <v>342</v>
      </c>
      <c r="C40" s="86">
        <v>2022</v>
      </c>
      <c r="D40" s="86">
        <v>2022</v>
      </c>
      <c r="E40" s="86">
        <v>2022</v>
      </c>
      <c r="F40" s="86">
        <v>2022</v>
      </c>
      <c r="G40" s="86">
        <v>2022</v>
      </c>
      <c r="H40" s="86">
        <v>2022</v>
      </c>
      <c r="I40" s="177">
        <v>0</v>
      </c>
      <c r="J40" s="191"/>
      <c r="K40" s="85"/>
      <c r="L40" s="85"/>
    </row>
    <row r="41" spans="1:12" ht="63" customHeight="1" x14ac:dyDescent="0.25">
      <c r="A41" s="88">
        <v>3</v>
      </c>
      <c r="B41" s="89" t="s">
        <v>419</v>
      </c>
      <c r="C41" s="86">
        <v>2022</v>
      </c>
      <c r="D41" s="86">
        <v>2022</v>
      </c>
      <c r="E41" s="86">
        <v>2022</v>
      </c>
      <c r="F41" s="86">
        <v>2022</v>
      </c>
      <c r="G41" s="86">
        <v>2022</v>
      </c>
      <c r="H41" s="86">
        <v>2022</v>
      </c>
      <c r="I41" s="177">
        <v>0</v>
      </c>
      <c r="J41" s="177">
        <v>0</v>
      </c>
      <c r="K41" s="85"/>
      <c r="L41" s="85"/>
    </row>
    <row r="42" spans="1:12" ht="58.5" customHeight="1" x14ac:dyDescent="0.25">
      <c r="A42" s="88" t="s">
        <v>428</v>
      </c>
      <c r="B42" s="87" t="s">
        <v>341</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346</v>
      </c>
      <c r="C45" s="86">
        <v>2022</v>
      </c>
      <c r="D45" s="86">
        <v>2022</v>
      </c>
      <c r="E45" s="86">
        <v>2022</v>
      </c>
      <c r="F45" s="86">
        <v>2022</v>
      </c>
      <c r="G45" s="86">
        <v>2022</v>
      </c>
      <c r="H45" s="86">
        <v>2022</v>
      </c>
      <c r="I45" s="177">
        <v>0</v>
      </c>
      <c r="J45" s="191"/>
      <c r="K45" s="85"/>
      <c r="L45" s="85"/>
    </row>
    <row r="46" spans="1:12" ht="167.25" customHeight="1" x14ac:dyDescent="0.25">
      <c r="A46" s="190" t="s">
        <v>153</v>
      </c>
      <c r="B46" s="87" t="s">
        <v>344</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345</v>
      </c>
      <c r="C50" s="86">
        <v>2022</v>
      </c>
      <c r="D50" s="86">
        <v>2022</v>
      </c>
      <c r="E50" s="86">
        <v>2022</v>
      </c>
      <c r="F50" s="86">
        <v>2022</v>
      </c>
      <c r="G50" s="86">
        <v>2022</v>
      </c>
      <c r="H50" s="86">
        <v>2022</v>
      </c>
      <c r="I50" s="177">
        <v>0</v>
      </c>
      <c r="J50" s="194"/>
      <c r="K50" s="85"/>
      <c r="L50" s="85"/>
    </row>
    <row r="51" spans="1:12" ht="77.25" customHeight="1" x14ac:dyDescent="0.25">
      <c r="A51" s="88" t="s">
        <v>188</v>
      </c>
      <c r="B51" s="87" t="s">
        <v>347</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349</v>
      </c>
      <c r="B53" s="149" t="s">
        <v>348</v>
      </c>
      <c r="C53" s="86">
        <v>2022</v>
      </c>
      <c r="D53" s="86">
        <v>2022</v>
      </c>
      <c r="E53" s="86">
        <v>2022</v>
      </c>
      <c r="F53" s="86">
        <v>2022</v>
      </c>
      <c r="G53" s="86">
        <v>2022</v>
      </c>
      <c r="H53" s="86">
        <v>2022</v>
      </c>
      <c r="I53" s="177">
        <v>0</v>
      </c>
      <c r="J53" s="194"/>
      <c r="K53" s="85"/>
      <c r="L53" s="85"/>
    </row>
    <row r="54" spans="1:12" ht="46.5" customHeight="1" x14ac:dyDescent="0.25">
      <c r="A54" s="88" t="s">
        <v>429</v>
      </c>
      <c r="B54" s="87" t="s">
        <v>187</v>
      </c>
      <c r="C54" s="86">
        <v>2022</v>
      </c>
      <c r="D54" s="86">
        <v>2022</v>
      </c>
      <c r="E54" s="86">
        <v>2022</v>
      </c>
      <c r="F54" s="86">
        <v>2022</v>
      </c>
      <c r="G54" s="86">
        <v>2022</v>
      </c>
      <c r="H54" s="86">
        <v>2022</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P20" sqref="P20:S2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408" t="str">
        <f>'1.Титульный лист'!A5</f>
        <v>Год раскрытия информации:  2022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c r="AD4" s="408"/>
      <c r="AE4" s="408"/>
      <c r="AF4" s="408"/>
      <c r="AG4" s="408"/>
    </row>
    <row r="5" spans="1:33" ht="18.75" x14ac:dyDescent="0.3">
      <c r="A5" s="57"/>
      <c r="B5" s="57"/>
      <c r="C5" s="57"/>
      <c r="D5" s="57"/>
      <c r="E5" s="57"/>
      <c r="F5" s="57"/>
      <c r="L5" s="57"/>
      <c r="M5" s="57"/>
      <c r="AG5" s="14"/>
    </row>
    <row r="6" spans="1:33" ht="18.75" x14ac:dyDescent="0.25">
      <c r="A6" s="412" t="s">
        <v>7</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c r="AD6" s="412"/>
      <c r="AE6" s="412"/>
      <c r="AF6" s="412"/>
      <c r="AG6" s="412"/>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14" t="s">
        <v>497</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row>
    <row r="9" spans="1:33" ht="18.75" customHeight="1" x14ac:dyDescent="0.25">
      <c r="A9" s="409" t="s">
        <v>6</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13" t="str">
        <f xml:space="preserve"> '1.Титульный лист'!A12</f>
        <v>K_ 20220114_Ц_7</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row>
    <row r="12" spans="1:33" x14ac:dyDescent="0.25">
      <c r="A12" s="409" t="s">
        <v>5</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13" t="str">
        <f xml:space="preserve"> '1.Титульный лист'!A15</f>
        <v>Реконструкция ТП №6"ЛЭП-0,4 кВ от ТП - №6, ТП №6 с. Иглино" (инв. № 00-003634) (изм. 0)</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row>
    <row r="15" spans="1:33" ht="15.75" customHeight="1" x14ac:dyDescent="0.25">
      <c r="A15" s="409" t="s">
        <v>4</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row>
    <row r="16" spans="1:33"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c r="AD16" s="481"/>
      <c r="AE16" s="481"/>
      <c r="AF16" s="481"/>
      <c r="AG16" s="481"/>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85" t="s">
        <v>390</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82" t="s">
        <v>185</v>
      </c>
      <c r="B20" s="482" t="s">
        <v>184</v>
      </c>
      <c r="C20" s="469" t="s">
        <v>183</v>
      </c>
      <c r="D20" s="469"/>
      <c r="E20" s="484" t="s">
        <v>182</v>
      </c>
      <c r="F20" s="484"/>
      <c r="G20" s="482" t="s">
        <v>519</v>
      </c>
      <c r="H20" s="479" t="s">
        <v>421</v>
      </c>
      <c r="I20" s="480"/>
      <c r="J20" s="480"/>
      <c r="K20" s="480"/>
      <c r="L20" s="479" t="s">
        <v>436</v>
      </c>
      <c r="M20" s="480"/>
      <c r="N20" s="480"/>
      <c r="O20" s="480"/>
      <c r="P20" s="479" t="s">
        <v>499</v>
      </c>
      <c r="Q20" s="480"/>
      <c r="R20" s="480"/>
      <c r="S20" s="480"/>
      <c r="T20" s="479" t="s">
        <v>500</v>
      </c>
      <c r="U20" s="480"/>
      <c r="V20" s="480"/>
      <c r="W20" s="480"/>
      <c r="X20" s="479" t="s">
        <v>504</v>
      </c>
      <c r="Y20" s="480"/>
      <c r="Z20" s="480"/>
      <c r="AA20" s="480"/>
      <c r="AB20" s="479" t="s">
        <v>516</v>
      </c>
      <c r="AC20" s="480"/>
      <c r="AD20" s="480"/>
      <c r="AE20" s="480"/>
      <c r="AF20" s="486" t="s">
        <v>181</v>
      </c>
      <c r="AG20" s="487"/>
      <c r="AH20" s="81"/>
      <c r="AI20" s="81"/>
      <c r="AJ20" s="81"/>
    </row>
    <row r="21" spans="1:36" ht="99.75" customHeight="1" x14ac:dyDescent="0.25">
      <c r="A21" s="483"/>
      <c r="B21" s="483"/>
      <c r="C21" s="469"/>
      <c r="D21" s="469"/>
      <c r="E21" s="484"/>
      <c r="F21" s="484"/>
      <c r="G21" s="483"/>
      <c r="H21" s="469" t="s">
        <v>2</v>
      </c>
      <c r="I21" s="469"/>
      <c r="J21" s="469" t="s">
        <v>9</v>
      </c>
      <c r="K21" s="469"/>
      <c r="L21" s="469" t="s">
        <v>2</v>
      </c>
      <c r="M21" s="469"/>
      <c r="N21" s="469" t="s">
        <v>179</v>
      </c>
      <c r="O21" s="469"/>
      <c r="P21" s="469" t="s">
        <v>2</v>
      </c>
      <c r="Q21" s="469"/>
      <c r="R21" s="469" t="s">
        <v>179</v>
      </c>
      <c r="S21" s="469"/>
      <c r="T21" s="469" t="s">
        <v>2</v>
      </c>
      <c r="U21" s="469"/>
      <c r="V21" s="469" t="s">
        <v>179</v>
      </c>
      <c r="W21" s="469"/>
      <c r="X21" s="469" t="s">
        <v>2</v>
      </c>
      <c r="Y21" s="469"/>
      <c r="Z21" s="469" t="s">
        <v>179</v>
      </c>
      <c r="AA21" s="469"/>
      <c r="AB21" s="469" t="s">
        <v>2</v>
      </c>
      <c r="AC21" s="469"/>
      <c r="AD21" s="469" t="s">
        <v>179</v>
      </c>
      <c r="AE21" s="469"/>
      <c r="AF21" s="488"/>
      <c r="AG21" s="489"/>
    </row>
    <row r="22" spans="1:36" ht="89.25" customHeight="1" x14ac:dyDescent="0.25">
      <c r="A22" s="476"/>
      <c r="B22" s="476"/>
      <c r="C22" s="78" t="s">
        <v>2</v>
      </c>
      <c r="D22" s="78" t="s">
        <v>179</v>
      </c>
      <c r="E22" s="80" t="s">
        <v>517</v>
      </c>
      <c r="F22" s="80" t="s">
        <v>518</v>
      </c>
      <c r="G22" s="476"/>
      <c r="H22" s="79" t="s">
        <v>372</v>
      </c>
      <c r="I22" s="79" t="s">
        <v>373</v>
      </c>
      <c r="J22" s="79" t="s">
        <v>372</v>
      </c>
      <c r="K22" s="79" t="s">
        <v>373</v>
      </c>
      <c r="L22" s="79" t="s">
        <v>372</v>
      </c>
      <c r="M22" s="79" t="s">
        <v>373</v>
      </c>
      <c r="N22" s="79" t="s">
        <v>372</v>
      </c>
      <c r="O22" s="79" t="s">
        <v>373</v>
      </c>
      <c r="P22" s="79" t="s">
        <v>372</v>
      </c>
      <c r="Q22" s="79" t="s">
        <v>373</v>
      </c>
      <c r="R22" s="79" t="s">
        <v>372</v>
      </c>
      <c r="S22" s="79" t="s">
        <v>373</v>
      </c>
      <c r="T22" s="79" t="s">
        <v>372</v>
      </c>
      <c r="U22" s="79" t="s">
        <v>373</v>
      </c>
      <c r="V22" s="79" t="s">
        <v>372</v>
      </c>
      <c r="W22" s="79" t="s">
        <v>373</v>
      </c>
      <c r="X22" s="79" t="s">
        <v>372</v>
      </c>
      <c r="Y22" s="79" t="s">
        <v>373</v>
      </c>
      <c r="Z22" s="79" t="s">
        <v>372</v>
      </c>
      <c r="AA22" s="79" t="s">
        <v>373</v>
      </c>
      <c r="AB22" s="79" t="s">
        <v>372</v>
      </c>
      <c r="AC22" s="79" t="s">
        <v>373</v>
      </c>
      <c r="AD22" s="79" t="s">
        <v>372</v>
      </c>
      <c r="AE22" s="79" t="s">
        <v>373</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21">
        <f>'1.Титульный лист'!C47</f>
        <v>1.0529599999999999</v>
      </c>
      <c r="D24" s="221">
        <f>C24</f>
        <v>1.0529599999999999</v>
      </c>
      <c r="E24" s="221"/>
      <c r="F24" s="221"/>
      <c r="G24" s="77"/>
      <c r="H24" s="188"/>
      <c r="I24" s="69"/>
      <c r="J24" s="188"/>
      <c r="K24" s="69"/>
      <c r="L24" s="222">
        <f>C24</f>
        <v>1.0529599999999999</v>
      </c>
      <c r="M24" s="223" t="s">
        <v>501</v>
      </c>
      <c r="N24" s="222">
        <f>C24</f>
        <v>1.0529599999999999</v>
      </c>
      <c r="O24" s="223" t="s">
        <v>501</v>
      </c>
      <c r="P24" s="222"/>
      <c r="Q24" s="223"/>
      <c r="R24" s="222"/>
      <c r="S24" s="223"/>
      <c r="T24" s="188"/>
      <c r="U24" s="69"/>
      <c r="V24" s="188"/>
      <c r="W24" s="69"/>
      <c r="X24" s="188"/>
      <c r="Y24" s="69"/>
      <c r="Z24" s="188"/>
      <c r="AA24" s="69"/>
      <c r="AB24" s="188"/>
      <c r="AC24" s="69"/>
      <c r="AD24" s="188"/>
      <c r="AE24" s="69"/>
      <c r="AF24" s="188">
        <f>C24</f>
        <v>1.0529599999999999</v>
      </c>
      <c r="AG24" s="188">
        <f>AF24</f>
        <v>1.0529599999999999</v>
      </c>
    </row>
    <row r="25" spans="1:36" ht="24" customHeight="1" x14ac:dyDescent="0.25">
      <c r="A25" s="72" t="s">
        <v>177</v>
      </c>
      <c r="B25" s="44" t="s">
        <v>176</v>
      </c>
      <c r="C25" s="221">
        <f>C24</f>
        <v>1.0529599999999999</v>
      </c>
      <c r="D25" s="221">
        <f>C24</f>
        <v>1.0529599999999999</v>
      </c>
      <c r="E25" s="221"/>
      <c r="F25" s="221"/>
      <c r="G25" s="77"/>
      <c r="H25" s="188"/>
      <c r="I25" s="69"/>
      <c r="J25" s="188"/>
      <c r="K25" s="69"/>
      <c r="L25" s="222">
        <f>C25</f>
        <v>1.0529599999999999</v>
      </c>
      <c r="M25" s="223" t="s">
        <v>501</v>
      </c>
      <c r="N25" s="222">
        <f>C25</f>
        <v>1.0529599999999999</v>
      </c>
      <c r="O25" s="223" t="s">
        <v>501</v>
      </c>
      <c r="P25" s="222"/>
      <c r="Q25" s="223"/>
      <c r="R25" s="222"/>
      <c r="S25" s="223"/>
      <c r="T25" s="77"/>
      <c r="U25" s="77"/>
      <c r="V25" s="77"/>
      <c r="W25" s="77"/>
      <c r="X25" s="77"/>
      <c r="Y25" s="77"/>
      <c r="Z25" s="77"/>
      <c r="AA25" s="77"/>
      <c r="AB25" s="77"/>
      <c r="AC25" s="77"/>
      <c r="AD25" s="77"/>
      <c r="AE25" s="77"/>
      <c r="AF25" s="188">
        <f>C25</f>
        <v>1.0529599999999999</v>
      </c>
      <c r="AG25" s="188">
        <f>AF25</f>
        <v>1.0529599999999999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330</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92"/>
      <c r="C66" s="492"/>
      <c r="D66" s="492"/>
      <c r="E66" s="492"/>
      <c r="F66" s="492"/>
      <c r="G66" s="492"/>
      <c r="H66" s="492"/>
      <c r="I66" s="492"/>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93"/>
      <c r="C68" s="493"/>
      <c r="D68" s="493"/>
      <c r="E68" s="493"/>
      <c r="F68" s="493"/>
      <c r="G68" s="493"/>
      <c r="H68" s="493"/>
      <c r="I68" s="493"/>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92"/>
      <c r="C70" s="492"/>
      <c r="D70" s="492"/>
      <c r="E70" s="492"/>
      <c r="F70" s="492"/>
      <c r="G70" s="492"/>
      <c r="H70" s="492"/>
      <c r="I70" s="492"/>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92"/>
      <c r="C72" s="492"/>
      <c r="D72" s="492"/>
      <c r="E72" s="492"/>
      <c r="F72" s="492"/>
      <c r="G72" s="492"/>
      <c r="H72" s="492"/>
      <c r="I72" s="492"/>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93"/>
      <c r="C73" s="493"/>
      <c r="D73" s="493"/>
      <c r="E73" s="493"/>
      <c r="F73" s="493"/>
      <c r="G73" s="493"/>
      <c r="H73" s="493"/>
      <c r="I73" s="493"/>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92"/>
      <c r="C74" s="492"/>
      <c r="D74" s="492"/>
      <c r="E74" s="492"/>
      <c r="F74" s="492"/>
      <c r="G74" s="492"/>
      <c r="H74" s="492"/>
      <c r="I74" s="492"/>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90"/>
      <c r="C75" s="490"/>
      <c r="D75" s="490"/>
      <c r="E75" s="490"/>
      <c r="F75" s="490"/>
      <c r="G75" s="490"/>
      <c r="H75" s="490"/>
      <c r="I75" s="490"/>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91"/>
      <c r="C77" s="491"/>
      <c r="D77" s="491"/>
      <c r="E77" s="491"/>
      <c r="F77" s="491"/>
      <c r="G77" s="491"/>
      <c r="H77" s="491"/>
      <c r="I77" s="491"/>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5" zoomScaleSheetLayoutView="85" workbookViewId="0">
      <selection activeCell="G26" sqref="G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408" t="str">
        <f>'1.Титульный лист'!A5</f>
        <v>Год раскрытия информации:  2022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4"/>
    </row>
    <row r="7" spans="1:48" ht="18.75" x14ac:dyDescent="0.25">
      <c r="A7" s="412" t="s">
        <v>7</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ht="15.75" x14ac:dyDescent="0.25">
      <c r="A9" s="413" t="s">
        <v>497</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09" t="s">
        <v>6</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ht="15.75" x14ac:dyDescent="0.25">
      <c r="A12" s="414" t="str">
        <f xml:space="preserve"> '1.Титульный лист'!A12</f>
        <v>K_ 20220114_Ц_7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09" t="s">
        <v>5</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ht="15.75" x14ac:dyDescent="0.25">
      <c r="A15" s="413" t="str">
        <f xml:space="preserve"> '1.Титульный лист'!A15</f>
        <v>Реконструкция ТП №6"ЛЭП-0,4 кВ от ТП - №6, ТП №6 с. Иглино" (инв. № 00-003634) (изм. 0)</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09" t="s">
        <v>4</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21"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21" customFormat="1" x14ac:dyDescent="0.25">
      <c r="A21" s="494" t="s">
        <v>403</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21" customFormat="1" ht="58.5" customHeight="1" x14ac:dyDescent="0.25">
      <c r="A22" s="495" t="s">
        <v>50</v>
      </c>
      <c r="B22" s="498" t="s">
        <v>22</v>
      </c>
      <c r="C22" s="495" t="s">
        <v>49</v>
      </c>
      <c r="D22" s="495" t="s">
        <v>48</v>
      </c>
      <c r="E22" s="501" t="s">
        <v>414</v>
      </c>
      <c r="F22" s="502"/>
      <c r="G22" s="502"/>
      <c r="H22" s="502"/>
      <c r="I22" s="502"/>
      <c r="J22" s="502"/>
      <c r="K22" s="502"/>
      <c r="L22" s="503"/>
      <c r="M22" s="495" t="s">
        <v>47</v>
      </c>
      <c r="N22" s="495" t="s">
        <v>46</v>
      </c>
      <c r="O22" s="495" t="s">
        <v>45</v>
      </c>
      <c r="P22" s="504" t="s">
        <v>227</v>
      </c>
      <c r="Q22" s="504" t="s">
        <v>44</v>
      </c>
      <c r="R22" s="504" t="s">
        <v>43</v>
      </c>
      <c r="S22" s="504" t="s">
        <v>42</v>
      </c>
      <c r="T22" s="504"/>
      <c r="U22" s="505" t="s">
        <v>41</v>
      </c>
      <c r="V22" s="505" t="s">
        <v>40</v>
      </c>
      <c r="W22" s="504" t="s">
        <v>39</v>
      </c>
      <c r="X22" s="504" t="s">
        <v>38</v>
      </c>
      <c r="Y22" s="504" t="s">
        <v>37</v>
      </c>
      <c r="Z22" s="518" t="s">
        <v>36</v>
      </c>
      <c r="AA22" s="504" t="s">
        <v>35</v>
      </c>
      <c r="AB22" s="504" t="s">
        <v>34</v>
      </c>
      <c r="AC22" s="504" t="s">
        <v>33</v>
      </c>
      <c r="AD22" s="504" t="s">
        <v>32</v>
      </c>
      <c r="AE22" s="504" t="s">
        <v>31</v>
      </c>
      <c r="AF22" s="504" t="s">
        <v>30</v>
      </c>
      <c r="AG22" s="504"/>
      <c r="AH22" s="504"/>
      <c r="AI22" s="504"/>
      <c r="AJ22" s="504"/>
      <c r="AK22" s="504"/>
      <c r="AL22" s="504" t="s">
        <v>29</v>
      </c>
      <c r="AM22" s="504"/>
      <c r="AN22" s="504"/>
      <c r="AO22" s="504"/>
      <c r="AP22" s="504" t="s">
        <v>28</v>
      </c>
      <c r="AQ22" s="504"/>
      <c r="AR22" s="504" t="s">
        <v>27</v>
      </c>
      <c r="AS22" s="504" t="s">
        <v>26</v>
      </c>
      <c r="AT22" s="504" t="s">
        <v>25</v>
      </c>
      <c r="AU22" s="504" t="s">
        <v>24</v>
      </c>
      <c r="AV22" s="508" t="s">
        <v>23</v>
      </c>
    </row>
    <row r="23" spans="1:48" s="21" customFormat="1" ht="64.5" customHeight="1" x14ac:dyDescent="0.25">
      <c r="A23" s="496"/>
      <c r="B23" s="499"/>
      <c r="C23" s="496"/>
      <c r="D23" s="496"/>
      <c r="E23" s="510" t="s">
        <v>21</v>
      </c>
      <c r="F23" s="512" t="s">
        <v>126</v>
      </c>
      <c r="G23" s="512" t="s">
        <v>125</v>
      </c>
      <c r="H23" s="512" t="s">
        <v>124</v>
      </c>
      <c r="I23" s="516" t="s">
        <v>327</v>
      </c>
      <c r="J23" s="516" t="s">
        <v>328</v>
      </c>
      <c r="K23" s="516" t="s">
        <v>329</v>
      </c>
      <c r="L23" s="512" t="s">
        <v>74</v>
      </c>
      <c r="M23" s="496"/>
      <c r="N23" s="496"/>
      <c r="O23" s="496"/>
      <c r="P23" s="504"/>
      <c r="Q23" s="504"/>
      <c r="R23" s="504"/>
      <c r="S23" s="514" t="s">
        <v>2</v>
      </c>
      <c r="T23" s="514" t="s">
        <v>9</v>
      </c>
      <c r="U23" s="505"/>
      <c r="V23" s="505"/>
      <c r="W23" s="504"/>
      <c r="X23" s="504"/>
      <c r="Y23" s="504"/>
      <c r="Z23" s="504"/>
      <c r="AA23" s="504"/>
      <c r="AB23" s="504"/>
      <c r="AC23" s="504"/>
      <c r="AD23" s="504"/>
      <c r="AE23" s="504"/>
      <c r="AF23" s="504" t="s">
        <v>20</v>
      </c>
      <c r="AG23" s="504"/>
      <c r="AH23" s="504" t="s">
        <v>19</v>
      </c>
      <c r="AI23" s="504"/>
      <c r="AJ23" s="495" t="s">
        <v>18</v>
      </c>
      <c r="AK23" s="495" t="s">
        <v>17</v>
      </c>
      <c r="AL23" s="495" t="s">
        <v>16</v>
      </c>
      <c r="AM23" s="495" t="s">
        <v>15</v>
      </c>
      <c r="AN23" s="495" t="s">
        <v>14</v>
      </c>
      <c r="AO23" s="495" t="s">
        <v>13</v>
      </c>
      <c r="AP23" s="495" t="s">
        <v>12</v>
      </c>
      <c r="AQ23" s="506" t="s">
        <v>9</v>
      </c>
      <c r="AR23" s="504"/>
      <c r="AS23" s="504"/>
      <c r="AT23" s="504"/>
      <c r="AU23" s="504"/>
      <c r="AV23" s="509"/>
    </row>
    <row r="24" spans="1:48" s="21" customFormat="1" ht="96.75" customHeight="1" x14ac:dyDescent="0.25">
      <c r="A24" s="497"/>
      <c r="B24" s="500"/>
      <c r="C24" s="497"/>
      <c r="D24" s="497"/>
      <c r="E24" s="511"/>
      <c r="F24" s="513"/>
      <c r="G24" s="513"/>
      <c r="H24" s="513"/>
      <c r="I24" s="517"/>
      <c r="J24" s="517"/>
      <c r="K24" s="517"/>
      <c r="L24" s="513"/>
      <c r="M24" s="497"/>
      <c r="N24" s="497"/>
      <c r="O24" s="497"/>
      <c r="P24" s="504"/>
      <c r="Q24" s="504"/>
      <c r="R24" s="504"/>
      <c r="S24" s="515"/>
      <c r="T24" s="515"/>
      <c r="U24" s="505"/>
      <c r="V24" s="505"/>
      <c r="W24" s="504"/>
      <c r="X24" s="504"/>
      <c r="Y24" s="504"/>
      <c r="Z24" s="504"/>
      <c r="AA24" s="504"/>
      <c r="AB24" s="504"/>
      <c r="AC24" s="504"/>
      <c r="AD24" s="504"/>
      <c r="AE24" s="504"/>
      <c r="AF24" s="143" t="s">
        <v>11</v>
      </c>
      <c r="AG24" s="143" t="s">
        <v>10</v>
      </c>
      <c r="AH24" s="144" t="s">
        <v>2</v>
      </c>
      <c r="AI24" s="144" t="s">
        <v>9</v>
      </c>
      <c r="AJ24" s="497"/>
      <c r="AK24" s="497"/>
      <c r="AL24" s="497"/>
      <c r="AM24" s="497"/>
      <c r="AN24" s="497"/>
      <c r="AO24" s="497"/>
      <c r="AP24" s="497"/>
      <c r="AQ24" s="507"/>
      <c r="AR24" s="504"/>
      <c r="AS24" s="504"/>
      <c r="AT24" s="504"/>
      <c r="AU24" s="504"/>
      <c r="AV24" s="50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426</v>
      </c>
      <c r="B26" s="205" t="s">
        <v>497</v>
      </c>
      <c r="C26" s="206" t="s">
        <v>433</v>
      </c>
      <c r="D26" s="171" t="s">
        <v>505</v>
      </c>
      <c r="E26" s="20">
        <v>1</v>
      </c>
      <c r="F26" s="20" t="s">
        <v>271</v>
      </c>
      <c r="G26" s="20">
        <v>0.25</v>
      </c>
      <c r="H26" s="20" t="s">
        <v>271</v>
      </c>
      <c r="I26" s="20" t="s">
        <v>271</v>
      </c>
      <c r="J26" s="20" t="s">
        <v>271</v>
      </c>
      <c r="K26" s="20" t="s">
        <v>271</v>
      </c>
      <c r="L26" s="20" t="s">
        <v>271</v>
      </c>
      <c r="M26" s="20" t="s">
        <v>426</v>
      </c>
      <c r="N26" s="20" t="s">
        <v>426</v>
      </c>
      <c r="O26" s="20" t="s">
        <v>426</v>
      </c>
      <c r="P26" s="20" t="s">
        <v>426</v>
      </c>
      <c r="Q26" s="20" t="s">
        <v>426</v>
      </c>
      <c r="R26" s="20" t="s">
        <v>426</v>
      </c>
      <c r="S26" s="20" t="s">
        <v>426</v>
      </c>
      <c r="T26" s="20" t="s">
        <v>426</v>
      </c>
      <c r="U26" s="20" t="s">
        <v>426</v>
      </c>
      <c r="V26" s="20" t="s">
        <v>426</v>
      </c>
      <c r="W26" s="20" t="s">
        <v>426</v>
      </c>
      <c r="X26" s="20" t="s">
        <v>426</v>
      </c>
      <c r="Y26" s="20" t="s">
        <v>426</v>
      </c>
      <c r="Z26" s="20" t="s">
        <v>426</v>
      </c>
      <c r="AA26" s="20" t="s">
        <v>426</v>
      </c>
      <c r="AB26" s="20" t="s">
        <v>426</v>
      </c>
      <c r="AC26" s="20" t="s">
        <v>426</v>
      </c>
      <c r="AD26" s="20" t="s">
        <v>426</v>
      </c>
      <c r="AE26" s="20" t="s">
        <v>426</v>
      </c>
      <c r="AF26" s="20" t="s">
        <v>426</v>
      </c>
      <c r="AG26" s="20" t="s">
        <v>426</v>
      </c>
      <c r="AH26" s="20" t="s">
        <v>426</v>
      </c>
      <c r="AI26" s="20" t="s">
        <v>426</v>
      </c>
      <c r="AJ26" s="20" t="s">
        <v>426</v>
      </c>
      <c r="AK26" s="20" t="s">
        <v>426</v>
      </c>
      <c r="AL26" s="20" t="s">
        <v>426</v>
      </c>
      <c r="AM26" s="20" t="s">
        <v>426</v>
      </c>
      <c r="AN26" s="20" t="s">
        <v>426</v>
      </c>
      <c r="AO26" s="20" t="s">
        <v>426</v>
      </c>
      <c r="AP26" s="20" t="s">
        <v>426</v>
      </c>
      <c r="AQ26" s="20" t="s">
        <v>426</v>
      </c>
      <c r="AR26" s="20" t="s">
        <v>426</v>
      </c>
      <c r="AS26" s="20" t="s">
        <v>426</v>
      </c>
      <c r="AT26" s="20" t="s">
        <v>426</v>
      </c>
      <c r="AU26" s="20" t="s">
        <v>426</v>
      </c>
      <c r="AV26" s="20" t="s">
        <v>426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zoomScaleNormal="90" zoomScaleSheetLayoutView="100" workbookViewId="0">
      <selection activeCell="B23" sqref="B23"/>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9" t="str">
        <f>'1.Титульный лист'!A5</f>
        <v>Год раскрытия информации:  2022 год</v>
      </c>
      <c r="B5" s="519"/>
      <c r="C5" s="84"/>
      <c r="D5" s="84"/>
      <c r="E5" s="84"/>
      <c r="F5" s="84"/>
      <c r="G5" s="84"/>
      <c r="H5" s="84"/>
    </row>
    <row r="6" spans="1:8" ht="18.75" x14ac:dyDescent="0.3">
      <c r="A6" s="148"/>
      <c r="B6" s="148"/>
      <c r="C6" s="148"/>
      <c r="D6" s="148"/>
      <c r="E6" s="148"/>
      <c r="F6" s="148"/>
      <c r="G6" s="148"/>
      <c r="H6" s="148"/>
    </row>
    <row r="7" spans="1:8" ht="18.75" x14ac:dyDescent="0.25">
      <c r="A7" s="412" t="s">
        <v>7</v>
      </c>
      <c r="B7" s="412"/>
      <c r="C7" s="147"/>
      <c r="D7" s="147"/>
      <c r="E7" s="147"/>
      <c r="F7" s="147"/>
      <c r="G7" s="147"/>
      <c r="H7" s="147"/>
    </row>
    <row r="8" spans="1:8" ht="18.75" x14ac:dyDescent="0.25">
      <c r="A8" s="147"/>
      <c r="B8" s="147"/>
      <c r="C8" s="147"/>
      <c r="D8" s="147"/>
      <c r="E8" s="147"/>
      <c r="F8" s="147"/>
      <c r="G8" s="147"/>
      <c r="H8" s="147"/>
    </row>
    <row r="9" spans="1:8" x14ac:dyDescent="0.25">
      <c r="A9" s="413" t="s">
        <v>497</v>
      </c>
      <c r="B9" s="413"/>
      <c r="C9" s="145"/>
      <c r="D9" s="145"/>
      <c r="E9" s="145"/>
      <c r="F9" s="145"/>
      <c r="G9" s="145"/>
      <c r="H9" s="145"/>
    </row>
    <row r="10" spans="1:8" x14ac:dyDescent="0.25">
      <c r="A10" s="409" t="s">
        <v>6</v>
      </c>
      <c r="B10" s="409"/>
      <c r="C10" s="146"/>
      <c r="D10" s="146"/>
      <c r="E10" s="146"/>
      <c r="F10" s="146"/>
      <c r="G10" s="146"/>
      <c r="H10" s="146"/>
    </row>
    <row r="11" spans="1:8" ht="18.75" x14ac:dyDescent="0.25">
      <c r="A11" s="147"/>
      <c r="B11" s="147"/>
      <c r="C11" s="147"/>
      <c r="D11" s="147"/>
      <c r="E11" s="147"/>
      <c r="F11" s="147"/>
      <c r="G11" s="147"/>
      <c r="H11" s="147"/>
    </row>
    <row r="12" spans="1:8" ht="15" customHeight="1" x14ac:dyDescent="0.25">
      <c r="A12" s="414" t="str">
        <f xml:space="preserve"> '1.Титульный лист'!A12</f>
        <v>K_ 20220114_Ц_7</v>
      </c>
      <c r="B12" s="414"/>
      <c r="C12" s="154"/>
      <c r="D12" s="154"/>
      <c r="E12" s="154"/>
      <c r="F12" s="154"/>
      <c r="G12" s="154"/>
      <c r="H12" s="154"/>
    </row>
    <row r="13" spans="1:8" x14ac:dyDescent="0.25">
      <c r="A13" s="409" t="s">
        <v>5</v>
      </c>
      <c r="B13" s="409"/>
      <c r="C13" s="146"/>
      <c r="D13" s="146"/>
      <c r="E13" s="146"/>
      <c r="F13" s="146"/>
      <c r="G13" s="146"/>
      <c r="H13" s="146"/>
    </row>
    <row r="14" spans="1:8" ht="18.75" x14ac:dyDescent="0.25">
      <c r="A14" s="10"/>
      <c r="B14" s="10"/>
      <c r="C14" s="10"/>
      <c r="D14" s="10"/>
      <c r="E14" s="10"/>
      <c r="F14" s="10"/>
      <c r="G14" s="10"/>
      <c r="H14" s="10"/>
    </row>
    <row r="15" spans="1:8" ht="30" customHeight="1" x14ac:dyDescent="0.25">
      <c r="A15" s="415" t="str">
        <f xml:space="preserve"> '1.Титульный лист'!A15</f>
        <v>Реконструкция ТП №6"ЛЭП-0,4 кВ от ТП - №6, ТП №6 с. Иглино" (инв. № 00-003634) (изм. 0)</v>
      </c>
      <c r="B15" s="415"/>
      <c r="C15" s="145"/>
      <c r="D15" s="145"/>
      <c r="E15" s="145"/>
      <c r="F15" s="145"/>
      <c r="G15" s="145"/>
      <c r="H15" s="145"/>
    </row>
    <row r="16" spans="1:8" x14ac:dyDescent="0.25">
      <c r="A16" s="409" t="s">
        <v>4</v>
      </c>
      <c r="B16" s="409"/>
      <c r="C16" s="146"/>
      <c r="D16" s="146"/>
      <c r="E16" s="146"/>
      <c r="F16" s="146"/>
      <c r="G16" s="146"/>
      <c r="H16" s="146"/>
    </row>
    <row r="17" spans="1:2" x14ac:dyDescent="0.25">
      <c r="B17" s="117"/>
    </row>
    <row r="18" spans="1:2" ht="21.75" customHeight="1" x14ac:dyDescent="0.25">
      <c r="A18" s="523" t="s">
        <v>404</v>
      </c>
      <c r="B18" s="524"/>
    </row>
    <row r="19" spans="1:2" ht="12" customHeight="1" x14ac:dyDescent="0.25">
      <c r="B19" s="42"/>
    </row>
    <row r="20" spans="1:2" ht="15" customHeight="1" thickBot="1" x14ac:dyDescent="0.3">
      <c r="B20" s="118"/>
    </row>
    <row r="21" spans="1:2" ht="48" customHeight="1" thickBot="1" x14ac:dyDescent="0.3">
      <c r="A21" s="119" t="s">
        <v>278</v>
      </c>
      <c r="B21" s="120" t="str">
        <f>A15</f>
        <v>Реконструкция ТП №6"ЛЭП-0,4 кВ от ТП - №6, ТП №6 с. Иглино" (инв. № 00-003634) (изм. 0)</v>
      </c>
    </row>
    <row r="22" spans="1:2" ht="16.5" thickBot="1" x14ac:dyDescent="0.3">
      <c r="A22" s="119" t="s">
        <v>279</v>
      </c>
      <c r="B22" s="120" t="s">
        <v>507</v>
      </c>
    </row>
    <row r="23" spans="1:2" ht="16.5" thickBot="1" x14ac:dyDescent="0.3">
      <c r="A23" s="119" t="s">
        <v>251</v>
      </c>
      <c r="B23" s="121" t="s">
        <v>460</v>
      </c>
    </row>
    <row r="24" spans="1:2" ht="16.5" thickBot="1" x14ac:dyDescent="0.3">
      <c r="A24" s="119" t="s">
        <v>280</v>
      </c>
      <c r="B24" s="121"/>
    </row>
    <row r="25" spans="1:2" ht="16.5" thickBot="1" x14ac:dyDescent="0.3">
      <c r="A25" s="122" t="s">
        <v>281</v>
      </c>
      <c r="B25" s="120" t="s">
        <v>436</v>
      </c>
    </row>
    <row r="26" spans="1:2" ht="16.5" thickBot="1" x14ac:dyDescent="0.3">
      <c r="A26" s="123" t="s">
        <v>282</v>
      </c>
      <c r="B26" s="124" t="s">
        <v>506</v>
      </c>
    </row>
    <row r="27" spans="1:2" ht="29.25" thickBot="1" x14ac:dyDescent="0.3">
      <c r="A27" s="129" t="s">
        <v>502</v>
      </c>
      <c r="B27" s="196">
        <f>'1.Титульный лист'!C47</f>
        <v>1.0529599999999999</v>
      </c>
    </row>
    <row r="28" spans="1:2" ht="16.5" thickBot="1" x14ac:dyDescent="0.3">
      <c r="A28" s="126" t="s">
        <v>283</v>
      </c>
      <c r="B28" s="126" t="s">
        <v>431</v>
      </c>
    </row>
    <row r="29" spans="1:2" ht="29.25" thickBot="1" x14ac:dyDescent="0.3">
      <c r="A29" s="130" t="s">
        <v>284</v>
      </c>
      <c r="B29" s="126"/>
    </row>
    <row r="30" spans="1:2" ht="29.25" thickBot="1" x14ac:dyDescent="0.3">
      <c r="A30" s="130" t="s">
        <v>285</v>
      </c>
      <c r="B30" s="126"/>
    </row>
    <row r="31" spans="1:2" ht="16.5" thickBot="1" x14ac:dyDescent="0.3">
      <c r="A31" s="126" t="s">
        <v>286</v>
      </c>
      <c r="B31" s="126"/>
    </row>
    <row r="32" spans="1:2" ht="29.25" thickBot="1" x14ac:dyDescent="0.3">
      <c r="A32" s="130" t="s">
        <v>287</v>
      </c>
      <c r="B32" s="126"/>
    </row>
    <row r="33" spans="1:2" ht="16.5" thickBot="1" x14ac:dyDescent="0.3">
      <c r="A33" s="126" t="s">
        <v>508</v>
      </c>
      <c r="B33" s="126"/>
    </row>
    <row r="34" spans="1:2" ht="16.5" thickBot="1" x14ac:dyDescent="0.3">
      <c r="A34" s="126" t="s">
        <v>289</v>
      </c>
      <c r="B34" s="183"/>
    </row>
    <row r="35" spans="1:2" ht="16.5" thickBot="1" x14ac:dyDescent="0.3">
      <c r="A35" s="126" t="s">
        <v>290</v>
      </c>
      <c r="B35" s="126"/>
    </row>
    <row r="36" spans="1:2" ht="16.5" thickBot="1" x14ac:dyDescent="0.3">
      <c r="A36" s="126" t="s">
        <v>291</v>
      </c>
      <c r="B36" s="126"/>
    </row>
    <row r="37" spans="1:2" ht="29.25" thickBot="1" x14ac:dyDescent="0.3">
      <c r="A37" s="130" t="s">
        <v>292</v>
      </c>
      <c r="B37" s="126"/>
    </row>
    <row r="38" spans="1:2" ht="16.5" thickBot="1" x14ac:dyDescent="0.3">
      <c r="A38" s="126" t="s">
        <v>469</v>
      </c>
      <c r="B38" s="126"/>
    </row>
    <row r="39" spans="1:2" ht="16.5" thickBot="1" x14ac:dyDescent="0.3">
      <c r="A39" s="126" t="s">
        <v>289</v>
      </c>
      <c r="B39" s="183"/>
    </row>
    <row r="40" spans="1:2" ht="16.5" thickBot="1" x14ac:dyDescent="0.3">
      <c r="A40" s="126" t="s">
        <v>290</v>
      </c>
      <c r="B40" s="126"/>
    </row>
    <row r="41" spans="1:2" ht="16.5" thickBot="1" x14ac:dyDescent="0.3">
      <c r="A41" s="126" t="s">
        <v>291</v>
      </c>
      <c r="B41" s="126"/>
    </row>
    <row r="42" spans="1:2" ht="29.25" thickBot="1" x14ac:dyDescent="0.3">
      <c r="A42" s="130" t="s">
        <v>293</v>
      </c>
      <c r="B42" s="126"/>
    </row>
    <row r="43" spans="1:2" ht="16.5" thickBot="1" x14ac:dyDescent="0.3">
      <c r="A43" s="126" t="s">
        <v>288</v>
      </c>
      <c r="B43" s="126"/>
    </row>
    <row r="44" spans="1:2" ht="16.5" thickBot="1" x14ac:dyDescent="0.3">
      <c r="A44" s="126" t="s">
        <v>289</v>
      </c>
      <c r="B44" s="126"/>
    </row>
    <row r="45" spans="1:2" ht="16.5" thickBot="1" x14ac:dyDescent="0.3">
      <c r="A45" s="126" t="s">
        <v>290</v>
      </c>
      <c r="B45" s="126"/>
    </row>
    <row r="46" spans="1:2" ht="16.5" thickBot="1" x14ac:dyDescent="0.3">
      <c r="A46" s="126" t="s">
        <v>291</v>
      </c>
      <c r="B46" s="126"/>
    </row>
    <row r="47" spans="1:2" ht="29.25" thickBot="1" x14ac:dyDescent="0.3">
      <c r="A47" s="125" t="s">
        <v>294</v>
      </c>
      <c r="B47" s="178"/>
    </row>
    <row r="48" spans="1:2" ht="16.5" thickBot="1" x14ac:dyDescent="0.3">
      <c r="A48" s="127" t="s">
        <v>286</v>
      </c>
      <c r="B48" s="131"/>
    </row>
    <row r="49" spans="1:2" ht="16.5" thickBot="1" x14ac:dyDescent="0.3">
      <c r="A49" s="127" t="s">
        <v>295</v>
      </c>
      <c r="B49" s="131"/>
    </row>
    <row r="50" spans="1:2" ht="16.5" thickBot="1" x14ac:dyDescent="0.3">
      <c r="A50" s="127" t="s">
        <v>296</v>
      </c>
      <c r="B50" s="179"/>
    </row>
    <row r="51" spans="1:2" ht="16.5" thickBot="1" x14ac:dyDescent="0.3">
      <c r="A51" s="127" t="s">
        <v>297</v>
      </c>
      <c r="B51" s="180"/>
    </row>
    <row r="52" spans="1:2" ht="16.5" thickBot="1" x14ac:dyDescent="0.3">
      <c r="A52" s="122" t="s">
        <v>298</v>
      </c>
      <c r="B52" s="181"/>
    </row>
    <row r="53" spans="1:2" ht="16.5" thickBot="1" x14ac:dyDescent="0.3">
      <c r="A53" s="122" t="s">
        <v>299</v>
      </c>
      <c r="B53" s="132"/>
    </row>
    <row r="54" spans="1:2" ht="16.5" thickBot="1" x14ac:dyDescent="0.3">
      <c r="A54" s="122" t="s">
        <v>300</v>
      </c>
      <c r="B54" s="181"/>
    </row>
    <row r="55" spans="1:2" ht="16.5" thickBot="1" x14ac:dyDescent="0.3">
      <c r="A55" s="123" t="s">
        <v>301</v>
      </c>
      <c r="B55" s="182"/>
    </row>
    <row r="56" spans="1:2" ht="15.6" customHeight="1" x14ac:dyDescent="0.25">
      <c r="A56" s="172" t="s">
        <v>302</v>
      </c>
      <c r="B56" s="175"/>
    </row>
    <row r="57" spans="1:2" x14ac:dyDescent="0.25">
      <c r="A57" s="173" t="s">
        <v>303</v>
      </c>
      <c r="B57" s="211" t="s">
        <v>497</v>
      </c>
    </row>
    <row r="58" spans="1:2" x14ac:dyDescent="0.25">
      <c r="A58" s="173" t="s">
        <v>304</v>
      </c>
      <c r="B58" s="211"/>
    </row>
    <row r="59" spans="1:2" x14ac:dyDescent="0.25">
      <c r="A59" s="173" t="s">
        <v>305</v>
      </c>
      <c r="B59" s="211"/>
    </row>
    <row r="60" spans="1:2" x14ac:dyDescent="0.25">
      <c r="A60" s="173" t="s">
        <v>306</v>
      </c>
      <c r="B60" s="211"/>
    </row>
    <row r="61" spans="1:2" ht="16.5" thickBot="1" x14ac:dyDescent="0.3">
      <c r="A61" s="174" t="s">
        <v>307</v>
      </c>
      <c r="B61" s="211"/>
    </row>
    <row r="62" spans="1:2" ht="30.75" thickBot="1" x14ac:dyDescent="0.3">
      <c r="A62" s="127" t="s">
        <v>308</v>
      </c>
      <c r="B62" s="210"/>
    </row>
    <row r="63" spans="1:2" ht="29.25" thickBot="1" x14ac:dyDescent="0.3">
      <c r="A63" s="122" t="s">
        <v>309</v>
      </c>
      <c r="B63" s="212"/>
    </row>
    <row r="64" spans="1:2" ht="16.5" thickBot="1" x14ac:dyDescent="0.3">
      <c r="A64" s="127" t="s">
        <v>286</v>
      </c>
      <c r="B64" s="213"/>
    </row>
    <row r="65" spans="1:2" ht="16.5" thickBot="1" x14ac:dyDescent="0.3">
      <c r="A65" s="127" t="s">
        <v>310</v>
      </c>
      <c r="B65" s="212"/>
    </row>
    <row r="66" spans="1:2" ht="16.5" thickBot="1" x14ac:dyDescent="0.3">
      <c r="A66" s="127" t="s">
        <v>311</v>
      </c>
      <c r="B66" s="213"/>
    </row>
    <row r="67" spans="1:2" ht="32.25" customHeight="1" thickBot="1" x14ac:dyDescent="0.3">
      <c r="A67" s="133" t="s">
        <v>312</v>
      </c>
      <c r="B67" s="214" t="str">
        <f xml:space="preserve"> '3.3 Паспорт описание'!C24</f>
        <v>КТПН-250 кВА</v>
      </c>
    </row>
    <row r="68" spans="1:2" ht="16.5" thickBot="1" x14ac:dyDescent="0.3">
      <c r="A68" s="122" t="s">
        <v>313</v>
      </c>
      <c r="B68" s="132"/>
    </row>
    <row r="69" spans="1:2" ht="16.5" thickBot="1" x14ac:dyDescent="0.3">
      <c r="A69" s="128" t="s">
        <v>314</v>
      </c>
      <c r="B69" s="170"/>
    </row>
    <row r="70" spans="1:2" ht="16.5" thickBot="1" x14ac:dyDescent="0.3">
      <c r="A70" s="128" t="s">
        <v>315</v>
      </c>
      <c r="B70" s="134"/>
    </row>
    <row r="71" spans="1:2" ht="16.5" thickBot="1" x14ac:dyDescent="0.3">
      <c r="A71" s="128" t="s">
        <v>316</v>
      </c>
      <c r="B71" s="134"/>
    </row>
    <row r="72" spans="1:2" ht="29.25" thickBot="1" x14ac:dyDescent="0.3">
      <c r="A72" s="135" t="s">
        <v>317</v>
      </c>
      <c r="B72" s="224" t="s">
        <v>444</v>
      </c>
    </row>
    <row r="73" spans="1:2" ht="28.5" x14ac:dyDescent="0.25">
      <c r="A73" s="125" t="s">
        <v>318</v>
      </c>
      <c r="B73" s="520"/>
    </row>
    <row r="74" spans="1:2" x14ac:dyDescent="0.25">
      <c r="A74" s="128" t="s">
        <v>319</v>
      </c>
      <c r="B74" s="521"/>
    </row>
    <row r="75" spans="1:2" x14ac:dyDescent="0.25">
      <c r="A75" s="128" t="s">
        <v>320</v>
      </c>
      <c r="B75" s="521"/>
    </row>
    <row r="76" spans="1:2" x14ac:dyDescent="0.25">
      <c r="A76" s="128" t="s">
        <v>321</v>
      </c>
      <c r="B76" s="521"/>
    </row>
    <row r="77" spans="1:2" x14ac:dyDescent="0.25">
      <c r="A77" s="128" t="s">
        <v>322</v>
      </c>
      <c r="B77" s="521"/>
    </row>
    <row r="78" spans="1:2" ht="16.5" thickBot="1" x14ac:dyDescent="0.3">
      <c r="A78" s="136" t="s">
        <v>323</v>
      </c>
      <c r="B78" s="522"/>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AJ3434"/>
  <sheetViews>
    <sheetView showGridLines="0" zoomScaleNormal="75" zoomScaleSheetLayoutView="75" workbookViewId="0">
      <selection activeCell="C28" sqref="C28"/>
    </sheetView>
  </sheetViews>
  <sheetFormatPr defaultColWidth="9.140625" defaultRowHeight="11.25" x14ac:dyDescent="0.2"/>
  <cols>
    <col min="1" max="1" width="8.140625" style="231" customWidth="1"/>
    <col min="2" max="2" width="20.140625" style="231" customWidth="1"/>
    <col min="3" max="4" width="10.42578125" style="231" customWidth="1"/>
    <col min="5" max="5" width="13.28515625" style="231" customWidth="1"/>
    <col min="6" max="6" width="8.5703125" style="231" customWidth="1"/>
    <col min="7" max="7" width="7.85546875" style="231" customWidth="1"/>
    <col min="8" max="8" width="8.42578125" style="231" customWidth="1"/>
    <col min="9" max="9" width="8.7109375" style="231" customWidth="1"/>
    <col min="10" max="10" width="8.140625" style="231" customWidth="1"/>
    <col min="11" max="11" width="8.5703125" style="231" customWidth="1"/>
    <col min="12" max="12" width="10" style="231" customWidth="1"/>
    <col min="13" max="13" width="6" style="231" customWidth="1"/>
    <col min="14" max="14" width="9.7109375" style="231" customWidth="1"/>
    <col min="15" max="15" width="9.140625" style="231"/>
    <col min="16" max="16" width="49.140625" style="244" hidden="1" customWidth="1"/>
    <col min="17" max="17" width="42.42578125" style="244" hidden="1" customWidth="1"/>
    <col min="18" max="18" width="99.7109375" style="244" hidden="1" customWidth="1"/>
    <col min="19" max="22" width="138.42578125" style="244" hidden="1" customWidth="1"/>
    <col min="23" max="23" width="34.140625" style="244" hidden="1" customWidth="1"/>
    <col min="24" max="24" width="110.140625" style="244" hidden="1" customWidth="1"/>
    <col min="25" max="28" width="34.140625" style="244" hidden="1" customWidth="1"/>
    <col min="29" max="29" width="84.42578125" style="244" hidden="1" customWidth="1"/>
    <col min="30" max="30" width="110.140625" style="244" hidden="1" customWidth="1"/>
    <col min="31" max="31" width="138.42578125" style="244" hidden="1" customWidth="1"/>
    <col min="32" max="32" width="110.140625" style="244" hidden="1" customWidth="1"/>
    <col min="33" max="36" width="84.42578125" style="244" hidden="1" customWidth="1"/>
    <col min="37" max="16384" width="9.140625" style="231"/>
  </cols>
  <sheetData>
    <row r="1" spans="1:36" x14ac:dyDescent="0.2">
      <c r="A1" s="227"/>
      <c r="B1" s="227"/>
      <c r="C1" s="227"/>
      <c r="D1" s="227"/>
      <c r="E1" s="227"/>
      <c r="F1" s="227"/>
      <c r="G1" s="227"/>
      <c r="H1" s="227"/>
      <c r="I1" s="227"/>
      <c r="J1" s="227"/>
      <c r="K1" s="227"/>
      <c r="L1" s="227"/>
      <c r="M1" s="227"/>
      <c r="N1" s="228" t="s">
        <v>524</v>
      </c>
      <c r="O1" s="229"/>
      <c r="P1" s="229"/>
      <c r="Q1" s="229"/>
      <c r="R1" s="229"/>
      <c r="S1" s="229"/>
      <c r="T1" s="229"/>
      <c r="U1" s="230"/>
      <c r="V1" s="230"/>
      <c r="W1" s="230"/>
      <c r="X1" s="230"/>
      <c r="Y1" s="230"/>
      <c r="Z1" s="230"/>
      <c r="AA1" s="230"/>
      <c r="AB1" s="230"/>
      <c r="AC1" s="230"/>
      <c r="AD1" s="230"/>
      <c r="AE1" s="230"/>
      <c r="AF1" s="230"/>
      <c r="AG1" s="230"/>
      <c r="AH1" s="230"/>
      <c r="AI1" s="230"/>
      <c r="AJ1" s="230"/>
    </row>
    <row r="2" spans="1:36" x14ac:dyDescent="0.2">
      <c r="A2" s="227"/>
      <c r="B2" s="227"/>
      <c r="C2" s="227"/>
      <c r="D2" s="227"/>
      <c r="E2" s="227"/>
      <c r="F2" s="227"/>
      <c r="G2" s="227"/>
      <c r="H2" s="227"/>
      <c r="I2" s="227"/>
      <c r="J2" s="227"/>
      <c r="K2" s="227"/>
      <c r="L2" s="227"/>
      <c r="M2" s="227"/>
      <c r="N2" s="228" t="s">
        <v>525</v>
      </c>
      <c r="O2" s="229"/>
      <c r="P2" s="229"/>
      <c r="Q2" s="229"/>
      <c r="R2" s="229"/>
      <c r="S2" s="229"/>
      <c r="T2" s="229"/>
      <c r="U2" s="230"/>
      <c r="V2" s="230"/>
      <c r="W2" s="230"/>
      <c r="X2" s="230"/>
      <c r="Y2" s="230"/>
      <c r="Z2" s="230"/>
      <c r="AA2" s="230"/>
      <c r="AB2" s="230"/>
      <c r="AC2" s="230"/>
      <c r="AD2" s="230"/>
      <c r="AE2" s="230"/>
      <c r="AF2" s="230"/>
      <c r="AG2" s="230"/>
      <c r="AH2" s="230"/>
      <c r="AI2" s="230"/>
      <c r="AJ2" s="230"/>
    </row>
    <row r="3" spans="1:36" ht="8.25" customHeight="1" x14ac:dyDescent="0.2">
      <c r="A3" s="227"/>
      <c r="B3" s="227"/>
      <c r="C3" s="227"/>
      <c r="D3" s="227"/>
      <c r="E3" s="227"/>
      <c r="F3" s="227"/>
      <c r="G3" s="227"/>
      <c r="H3" s="227"/>
      <c r="I3" s="227"/>
      <c r="J3" s="227"/>
      <c r="K3" s="227"/>
      <c r="L3" s="227"/>
      <c r="M3" s="227"/>
      <c r="N3" s="228"/>
      <c r="O3" s="229"/>
      <c r="P3" s="229"/>
      <c r="Q3" s="229"/>
      <c r="R3" s="229"/>
      <c r="S3" s="229"/>
      <c r="T3" s="229"/>
      <c r="U3" s="230"/>
      <c r="V3" s="230"/>
      <c r="W3" s="230"/>
      <c r="X3" s="230"/>
      <c r="Y3" s="230"/>
      <c r="Z3" s="230"/>
      <c r="AA3" s="230"/>
      <c r="AB3" s="230"/>
      <c r="AC3" s="230"/>
      <c r="AD3" s="230"/>
      <c r="AE3" s="230"/>
      <c r="AF3" s="230"/>
      <c r="AG3" s="230"/>
      <c r="AH3" s="230"/>
      <c r="AI3" s="230"/>
      <c r="AJ3" s="230"/>
    </row>
    <row r="4" spans="1:36" ht="14.25" customHeight="1" x14ac:dyDescent="0.2">
      <c r="A4" s="542" t="s">
        <v>445</v>
      </c>
      <c r="B4" s="542"/>
      <c r="C4" s="542"/>
      <c r="D4" s="232"/>
      <c r="E4" s="233"/>
      <c r="F4" s="233"/>
      <c r="G4" s="233"/>
      <c r="H4" s="233"/>
      <c r="I4" s="233"/>
      <c r="J4" s="233"/>
      <c r="K4" s="542" t="s">
        <v>446</v>
      </c>
      <c r="L4" s="542"/>
      <c r="M4" s="542"/>
      <c r="N4" s="542"/>
      <c r="O4" s="229"/>
      <c r="P4" s="229"/>
      <c r="Q4" s="229"/>
      <c r="R4" s="229"/>
      <c r="S4" s="229"/>
      <c r="T4" s="229"/>
      <c r="U4" s="230"/>
      <c r="V4" s="230"/>
      <c r="W4" s="230"/>
      <c r="X4" s="230"/>
      <c r="Y4" s="230"/>
      <c r="Z4" s="230"/>
      <c r="AA4" s="230"/>
      <c r="AB4" s="230"/>
      <c r="AC4" s="230"/>
      <c r="AD4" s="230"/>
      <c r="AE4" s="230"/>
      <c r="AF4" s="230"/>
      <c r="AG4" s="230"/>
      <c r="AH4" s="230"/>
      <c r="AI4" s="230"/>
      <c r="AJ4" s="230"/>
    </row>
    <row r="5" spans="1:36" ht="12" customHeight="1" x14ac:dyDescent="0.2">
      <c r="A5" s="543" t="s">
        <v>526</v>
      </c>
      <c r="B5" s="543"/>
      <c r="C5" s="234"/>
      <c r="D5" s="234"/>
      <c r="E5" s="235"/>
      <c r="F5" s="233"/>
      <c r="G5" s="233"/>
      <c r="H5" s="233"/>
      <c r="I5" s="233"/>
      <c r="J5" s="236"/>
      <c r="K5" s="544" t="s">
        <v>527</v>
      </c>
      <c r="L5" s="544"/>
      <c r="M5" s="544"/>
      <c r="N5" s="544"/>
      <c r="O5" s="229"/>
      <c r="P5" s="229"/>
      <c r="Q5" s="229"/>
      <c r="R5" s="229"/>
      <c r="S5" s="229"/>
      <c r="T5" s="229"/>
      <c r="U5" s="230"/>
      <c r="V5" s="230"/>
      <c r="W5" s="230"/>
      <c r="X5" s="230"/>
      <c r="Y5" s="230"/>
      <c r="Z5" s="230"/>
      <c r="AA5" s="230"/>
      <c r="AB5" s="230"/>
      <c r="AC5" s="230"/>
      <c r="AD5" s="230"/>
      <c r="AE5" s="230"/>
      <c r="AF5" s="230"/>
      <c r="AG5" s="230"/>
      <c r="AH5" s="230"/>
      <c r="AI5" s="230"/>
      <c r="AJ5" s="230"/>
    </row>
    <row r="6" spans="1:36" x14ac:dyDescent="0.2">
      <c r="A6" s="544" t="s">
        <v>528</v>
      </c>
      <c r="B6" s="544"/>
      <c r="C6" s="544"/>
      <c r="D6" s="236"/>
      <c r="E6" s="233"/>
      <c r="F6" s="233"/>
      <c r="G6" s="233"/>
      <c r="H6" s="233"/>
      <c r="I6" s="233"/>
      <c r="J6" s="236"/>
      <c r="K6" s="544" t="s">
        <v>528</v>
      </c>
      <c r="L6" s="544"/>
      <c r="M6" s="544"/>
      <c r="N6" s="544"/>
      <c r="O6" s="229"/>
      <c r="P6" s="237" t="s">
        <v>529</v>
      </c>
      <c r="Q6" s="237" t="s">
        <v>529</v>
      </c>
      <c r="R6" s="229"/>
      <c r="S6" s="229"/>
      <c r="T6" s="229"/>
      <c r="U6" s="230"/>
      <c r="V6" s="230"/>
      <c r="W6" s="230"/>
      <c r="X6" s="230"/>
      <c r="Y6" s="230"/>
      <c r="Z6" s="230"/>
      <c r="AA6" s="230"/>
      <c r="AB6" s="230"/>
      <c r="AC6" s="230"/>
      <c r="AD6" s="230"/>
      <c r="AE6" s="230"/>
      <c r="AF6" s="230"/>
      <c r="AG6" s="230"/>
      <c r="AH6" s="230"/>
      <c r="AI6" s="230"/>
      <c r="AJ6" s="230"/>
    </row>
    <row r="7" spans="1:36" ht="17.25" customHeight="1" x14ac:dyDescent="0.2">
      <c r="A7" s="238"/>
      <c r="B7" s="239" t="s">
        <v>530</v>
      </c>
      <c r="C7" s="235"/>
      <c r="D7" s="235"/>
      <c r="E7" s="233"/>
      <c r="F7" s="233"/>
      <c r="G7" s="233"/>
      <c r="H7" s="233"/>
      <c r="I7" s="233"/>
      <c r="J7" s="233"/>
      <c r="K7" s="240"/>
      <c r="L7" s="233"/>
      <c r="M7" s="537" t="s">
        <v>531</v>
      </c>
      <c r="N7" s="537"/>
      <c r="O7" s="229"/>
      <c r="P7" s="229"/>
      <c r="Q7" s="229"/>
      <c r="R7" s="229"/>
      <c r="S7" s="229"/>
      <c r="T7" s="229"/>
      <c r="U7" s="230"/>
      <c r="V7" s="230"/>
      <c r="W7" s="230"/>
      <c r="X7" s="230"/>
      <c r="Y7" s="230"/>
      <c r="Z7" s="230"/>
      <c r="AA7" s="230"/>
      <c r="AB7" s="230"/>
      <c r="AC7" s="230"/>
      <c r="AD7" s="230"/>
      <c r="AE7" s="230"/>
      <c r="AF7" s="230"/>
      <c r="AG7" s="230"/>
      <c r="AH7" s="230"/>
      <c r="AI7" s="230"/>
      <c r="AJ7" s="230"/>
    </row>
    <row r="8" spans="1:36" ht="16.5" customHeight="1" x14ac:dyDescent="0.2">
      <c r="A8" s="233" t="s">
        <v>532</v>
      </c>
      <c r="B8" s="234"/>
      <c r="C8" s="234"/>
      <c r="D8" s="234"/>
      <c r="E8" s="233"/>
      <c r="F8" s="233"/>
      <c r="G8" s="233"/>
      <c r="H8" s="233"/>
      <c r="I8" s="233"/>
      <c r="J8" s="233"/>
      <c r="K8" s="538" t="s">
        <v>533</v>
      </c>
      <c r="L8" s="538"/>
      <c r="M8" s="539"/>
      <c r="N8" s="539"/>
      <c r="O8" s="229"/>
      <c r="P8" s="229"/>
      <c r="Q8" s="229"/>
      <c r="R8" s="229"/>
      <c r="S8" s="229"/>
      <c r="T8" s="229"/>
      <c r="U8" s="230"/>
      <c r="V8" s="230"/>
      <c r="W8" s="230"/>
      <c r="X8" s="230"/>
      <c r="Y8" s="230"/>
      <c r="Z8" s="230"/>
      <c r="AA8" s="230"/>
      <c r="AB8" s="230"/>
      <c r="AC8" s="230"/>
      <c r="AD8" s="230"/>
      <c r="AE8" s="230"/>
      <c r="AF8" s="230"/>
      <c r="AG8" s="230"/>
      <c r="AH8" s="230"/>
      <c r="AI8" s="230"/>
      <c r="AJ8" s="230"/>
    </row>
    <row r="9" spans="1:36" ht="15.75" customHeight="1" x14ac:dyDescent="0.2">
      <c r="F9" s="241"/>
      <c r="P9" s="231"/>
      <c r="Q9" s="231"/>
      <c r="R9" s="231"/>
      <c r="S9" s="231"/>
      <c r="T9" s="231"/>
      <c r="U9" s="231"/>
      <c r="V9" s="231"/>
      <c r="W9" s="231"/>
      <c r="X9" s="231"/>
      <c r="Y9" s="231"/>
      <c r="Z9" s="231"/>
      <c r="AA9" s="231"/>
      <c r="AB9" s="231"/>
      <c r="AC9" s="231"/>
      <c r="AD9" s="231"/>
      <c r="AE9" s="231"/>
      <c r="AF9" s="231"/>
      <c r="AG9" s="231"/>
      <c r="AH9" s="231"/>
      <c r="AI9" s="231"/>
      <c r="AJ9" s="231"/>
    </row>
    <row r="10" spans="1:36" ht="22.5" x14ac:dyDescent="0.2">
      <c r="A10" s="242" t="s">
        <v>534</v>
      </c>
      <c r="B10" s="243"/>
      <c r="D10" s="525" t="s">
        <v>535</v>
      </c>
      <c r="E10" s="525"/>
      <c r="F10" s="525"/>
      <c r="G10" s="525"/>
      <c r="H10" s="525"/>
      <c r="I10" s="525"/>
      <c r="J10" s="525"/>
      <c r="K10" s="525"/>
      <c r="L10" s="525"/>
      <c r="M10" s="525"/>
      <c r="N10" s="525"/>
      <c r="P10" s="231"/>
      <c r="Q10" s="231"/>
      <c r="R10" s="244" t="s">
        <v>535</v>
      </c>
      <c r="S10" s="231"/>
      <c r="T10" s="231"/>
      <c r="U10" s="231"/>
      <c r="V10" s="231"/>
      <c r="W10" s="231"/>
      <c r="X10" s="231"/>
      <c r="Y10" s="231"/>
      <c r="Z10" s="231"/>
      <c r="AA10" s="231"/>
      <c r="AB10" s="231"/>
      <c r="AC10" s="231"/>
      <c r="AD10" s="231"/>
      <c r="AE10" s="231"/>
      <c r="AF10" s="231"/>
      <c r="AG10" s="231"/>
      <c r="AH10" s="231"/>
      <c r="AI10" s="231"/>
      <c r="AJ10" s="231"/>
    </row>
    <row r="11" spans="1:36" ht="15" customHeight="1" x14ac:dyDescent="0.2">
      <c r="A11" s="245" t="s">
        <v>536</v>
      </c>
      <c r="D11" s="246" t="s">
        <v>537</v>
      </c>
      <c r="E11" s="246"/>
      <c r="F11" s="247"/>
      <c r="G11" s="247"/>
      <c r="H11" s="247"/>
      <c r="I11" s="247"/>
      <c r="J11" s="247"/>
      <c r="K11" s="247"/>
      <c r="L11" s="247"/>
      <c r="M11" s="247"/>
      <c r="N11" s="247"/>
      <c r="P11" s="231"/>
      <c r="Q11" s="231"/>
      <c r="R11" s="231"/>
      <c r="S11" s="231"/>
      <c r="T11" s="231"/>
      <c r="U11" s="231"/>
      <c r="V11" s="231"/>
      <c r="W11" s="231"/>
      <c r="X11" s="231"/>
      <c r="Y11" s="231"/>
      <c r="Z11" s="231"/>
      <c r="AA11" s="231"/>
      <c r="AB11" s="231"/>
      <c r="AC11" s="231"/>
      <c r="AD11" s="231"/>
      <c r="AE11" s="231"/>
      <c r="AF11" s="231"/>
      <c r="AG11" s="231"/>
      <c r="AH11" s="231"/>
      <c r="AI11" s="231"/>
      <c r="AJ11" s="231"/>
    </row>
    <row r="12" spans="1:36" ht="8.25" customHeight="1" x14ac:dyDescent="0.2">
      <c r="A12" s="245"/>
      <c r="F12" s="243"/>
      <c r="G12" s="243"/>
      <c r="H12" s="243"/>
      <c r="I12" s="243"/>
      <c r="J12" s="243"/>
      <c r="K12" s="243"/>
      <c r="L12" s="243"/>
      <c r="M12" s="243"/>
      <c r="N12" s="243"/>
      <c r="P12" s="231"/>
      <c r="Q12" s="231"/>
      <c r="R12" s="231"/>
      <c r="S12" s="231"/>
      <c r="T12" s="231"/>
      <c r="U12" s="231"/>
      <c r="V12" s="231"/>
      <c r="W12" s="231"/>
      <c r="X12" s="231"/>
      <c r="Y12" s="231"/>
      <c r="Z12" s="231"/>
      <c r="AA12" s="231"/>
      <c r="AB12" s="231"/>
      <c r="AC12" s="231"/>
      <c r="AD12" s="231"/>
      <c r="AE12" s="231"/>
      <c r="AF12" s="231"/>
      <c r="AG12" s="231"/>
      <c r="AH12" s="231"/>
      <c r="AI12" s="231"/>
      <c r="AJ12" s="231"/>
    </row>
    <row r="13" spans="1:36" x14ac:dyDescent="0.2">
      <c r="A13" s="540" t="s">
        <v>538</v>
      </c>
      <c r="B13" s="540"/>
      <c r="C13" s="540"/>
      <c r="D13" s="540"/>
      <c r="E13" s="540"/>
      <c r="F13" s="540"/>
      <c r="G13" s="540"/>
      <c r="H13" s="540"/>
      <c r="I13" s="540"/>
      <c r="J13" s="540"/>
      <c r="K13" s="540"/>
      <c r="L13" s="540"/>
      <c r="M13" s="540"/>
      <c r="N13" s="540"/>
      <c r="P13" s="231"/>
      <c r="Q13" s="231"/>
      <c r="R13" s="231"/>
      <c r="S13" s="244" t="s">
        <v>529</v>
      </c>
      <c r="T13" s="231"/>
      <c r="U13" s="231"/>
      <c r="V13" s="231"/>
      <c r="W13" s="231"/>
      <c r="X13" s="231"/>
      <c r="Y13" s="231"/>
      <c r="Z13" s="231"/>
      <c r="AA13" s="231"/>
      <c r="AB13" s="231"/>
      <c r="AC13" s="231"/>
      <c r="AD13" s="231"/>
      <c r="AE13" s="231"/>
      <c r="AF13" s="231"/>
      <c r="AG13" s="231"/>
      <c r="AH13" s="231"/>
      <c r="AI13" s="231"/>
      <c r="AJ13" s="231"/>
    </row>
    <row r="14" spans="1:36" x14ac:dyDescent="0.2">
      <c r="A14" s="541" t="s">
        <v>447</v>
      </c>
      <c r="B14" s="541"/>
      <c r="C14" s="541"/>
      <c r="D14" s="541"/>
      <c r="E14" s="541"/>
      <c r="F14" s="541"/>
      <c r="G14" s="541"/>
      <c r="H14" s="541"/>
      <c r="I14" s="541"/>
      <c r="J14" s="541"/>
      <c r="K14" s="541"/>
      <c r="L14" s="541"/>
      <c r="M14" s="541"/>
      <c r="N14" s="541"/>
      <c r="P14" s="231"/>
      <c r="Q14" s="231"/>
      <c r="R14" s="231"/>
      <c r="S14" s="231"/>
      <c r="T14" s="231"/>
      <c r="U14" s="231"/>
      <c r="V14" s="231"/>
      <c r="W14" s="231"/>
      <c r="X14" s="231"/>
      <c r="Y14" s="231"/>
      <c r="Z14" s="231"/>
      <c r="AA14" s="231"/>
      <c r="AB14" s="231"/>
      <c r="AC14" s="231"/>
      <c r="AD14" s="231"/>
      <c r="AE14" s="231"/>
      <c r="AF14" s="231"/>
      <c r="AG14" s="231"/>
      <c r="AH14" s="231"/>
      <c r="AI14" s="231"/>
      <c r="AJ14" s="231"/>
    </row>
    <row r="15" spans="1:36" ht="8.25" customHeight="1" x14ac:dyDescent="0.2">
      <c r="A15" s="248"/>
      <c r="B15" s="248"/>
      <c r="C15" s="248"/>
      <c r="D15" s="248"/>
      <c r="E15" s="248"/>
      <c r="F15" s="248"/>
      <c r="G15" s="248"/>
      <c r="H15" s="248"/>
      <c r="I15" s="248"/>
      <c r="J15" s="248"/>
      <c r="K15" s="248"/>
      <c r="L15" s="248"/>
      <c r="M15" s="248"/>
      <c r="N15" s="248"/>
      <c r="P15" s="231"/>
      <c r="Q15" s="231"/>
      <c r="R15" s="231"/>
      <c r="S15" s="231"/>
      <c r="T15" s="231"/>
      <c r="U15" s="231"/>
      <c r="V15" s="231"/>
      <c r="W15" s="231"/>
      <c r="X15" s="231"/>
      <c r="Y15" s="231"/>
      <c r="Z15" s="231"/>
      <c r="AA15" s="231"/>
      <c r="AB15" s="231"/>
      <c r="AC15" s="231"/>
      <c r="AD15" s="231"/>
      <c r="AE15" s="231"/>
      <c r="AF15" s="231"/>
      <c r="AG15" s="231"/>
      <c r="AH15" s="231"/>
      <c r="AI15" s="231"/>
      <c r="AJ15" s="231"/>
    </row>
    <row r="16" spans="1:36" x14ac:dyDescent="0.2">
      <c r="A16" s="540" t="s">
        <v>538</v>
      </c>
      <c r="B16" s="540"/>
      <c r="C16" s="540"/>
      <c r="D16" s="540"/>
      <c r="E16" s="540"/>
      <c r="F16" s="540"/>
      <c r="G16" s="540"/>
      <c r="H16" s="540"/>
      <c r="I16" s="540"/>
      <c r="J16" s="540"/>
      <c r="K16" s="540"/>
      <c r="L16" s="540"/>
      <c r="M16" s="540"/>
      <c r="N16" s="540"/>
      <c r="P16" s="231"/>
      <c r="Q16" s="231"/>
      <c r="R16" s="231"/>
      <c r="S16" s="231"/>
      <c r="T16" s="244" t="s">
        <v>529</v>
      </c>
      <c r="U16" s="231"/>
      <c r="V16" s="231"/>
      <c r="W16" s="231"/>
      <c r="X16" s="231"/>
      <c r="Y16" s="231"/>
      <c r="Z16" s="231"/>
      <c r="AA16" s="231"/>
      <c r="AB16" s="231"/>
      <c r="AC16" s="231"/>
      <c r="AD16" s="231"/>
      <c r="AE16" s="231"/>
      <c r="AF16" s="231"/>
      <c r="AG16" s="231"/>
      <c r="AH16" s="231"/>
      <c r="AI16" s="231"/>
      <c r="AJ16" s="231"/>
    </row>
    <row r="17" spans="1:21" s="231" customFormat="1" x14ac:dyDescent="0.2">
      <c r="A17" s="541" t="s">
        <v>539</v>
      </c>
      <c r="B17" s="541"/>
      <c r="C17" s="541"/>
      <c r="D17" s="541"/>
      <c r="E17" s="541"/>
      <c r="F17" s="541"/>
      <c r="G17" s="541"/>
      <c r="H17" s="541"/>
      <c r="I17" s="541"/>
      <c r="J17" s="541"/>
      <c r="K17" s="541"/>
      <c r="L17" s="541"/>
      <c r="M17" s="541"/>
      <c r="N17" s="541"/>
    </row>
    <row r="18" spans="1:21" s="231" customFormat="1" ht="24" customHeight="1" x14ac:dyDescent="0.25">
      <c r="A18" s="547" t="s">
        <v>540</v>
      </c>
      <c r="B18" s="547"/>
      <c r="C18" s="547"/>
      <c r="D18" s="547"/>
      <c r="E18" s="547"/>
      <c r="F18" s="547"/>
      <c r="G18" s="547"/>
      <c r="H18" s="547"/>
      <c r="I18" s="547"/>
      <c r="J18" s="547"/>
      <c r="K18" s="547"/>
      <c r="L18" s="547"/>
      <c r="M18" s="547"/>
      <c r="N18" s="547"/>
    </row>
    <row r="19" spans="1:21" s="231" customFormat="1" ht="8.25" customHeight="1" x14ac:dyDescent="0.25">
      <c r="A19" s="249"/>
      <c r="B19" s="249"/>
      <c r="C19" s="249"/>
      <c r="D19" s="249"/>
      <c r="E19" s="249"/>
      <c r="F19" s="249"/>
      <c r="G19" s="249"/>
      <c r="H19" s="249"/>
      <c r="I19" s="249"/>
      <c r="J19" s="249"/>
      <c r="K19" s="249"/>
      <c r="L19" s="249"/>
      <c r="M19" s="249"/>
      <c r="N19" s="249"/>
    </row>
    <row r="20" spans="1:21" s="231" customFormat="1" x14ac:dyDescent="0.2">
      <c r="A20" s="548" t="s">
        <v>541</v>
      </c>
      <c r="B20" s="548"/>
      <c r="C20" s="548"/>
      <c r="D20" s="548"/>
      <c r="E20" s="548"/>
      <c r="F20" s="548"/>
      <c r="G20" s="548"/>
      <c r="H20" s="548"/>
      <c r="I20" s="548"/>
      <c r="J20" s="548"/>
      <c r="K20" s="548"/>
      <c r="L20" s="548"/>
      <c r="M20" s="548"/>
      <c r="N20" s="548"/>
      <c r="U20" s="244" t="s">
        <v>541</v>
      </c>
    </row>
    <row r="21" spans="1:21" s="231" customFormat="1" ht="13.5" customHeight="1" x14ac:dyDescent="0.2">
      <c r="A21" s="541" t="s">
        <v>542</v>
      </c>
      <c r="B21" s="541"/>
      <c r="C21" s="541"/>
      <c r="D21" s="541"/>
      <c r="E21" s="541"/>
      <c r="F21" s="541"/>
      <c r="G21" s="541"/>
      <c r="H21" s="541"/>
      <c r="I21" s="541"/>
      <c r="J21" s="541"/>
      <c r="K21" s="541"/>
      <c r="L21" s="541"/>
      <c r="M21" s="541"/>
      <c r="N21" s="541"/>
    </row>
    <row r="22" spans="1:21" s="231" customFormat="1" ht="15" customHeight="1" x14ac:dyDescent="0.2">
      <c r="A22" s="231" t="s">
        <v>543</v>
      </c>
      <c r="B22" s="250" t="s">
        <v>544</v>
      </c>
      <c r="C22" s="231" t="s">
        <v>545</v>
      </c>
      <c r="F22" s="244"/>
      <c r="G22" s="244"/>
      <c r="H22" s="244"/>
      <c r="I22" s="244"/>
      <c r="J22" s="244"/>
      <c r="K22" s="244"/>
      <c r="L22" s="244"/>
      <c r="M22" s="244"/>
      <c r="N22" s="244"/>
    </row>
    <row r="23" spans="1:21" s="231" customFormat="1" ht="18" customHeight="1" x14ac:dyDescent="0.2">
      <c r="A23" s="231" t="s">
        <v>546</v>
      </c>
      <c r="B23" s="548"/>
      <c r="C23" s="548"/>
      <c r="D23" s="548"/>
      <c r="E23" s="548"/>
      <c r="F23" s="548"/>
      <c r="G23" s="244"/>
      <c r="H23" s="244"/>
      <c r="I23" s="244"/>
      <c r="J23" s="244"/>
      <c r="K23" s="244"/>
      <c r="L23" s="244"/>
      <c r="M23" s="244"/>
      <c r="N23" s="244"/>
    </row>
    <row r="24" spans="1:21" s="231" customFormat="1" x14ac:dyDescent="0.2">
      <c r="B24" s="549" t="s">
        <v>547</v>
      </c>
      <c r="C24" s="549"/>
      <c r="D24" s="549"/>
      <c r="E24" s="549"/>
      <c r="F24" s="549"/>
      <c r="G24" s="251"/>
      <c r="H24" s="251"/>
      <c r="I24" s="251"/>
      <c r="J24" s="251"/>
      <c r="K24" s="251"/>
      <c r="L24" s="251"/>
      <c r="M24" s="252"/>
      <c r="N24" s="251"/>
    </row>
    <row r="25" spans="1:21" s="231" customFormat="1" ht="9.75" customHeight="1" x14ac:dyDescent="0.2">
      <c r="D25" s="253"/>
      <c r="E25" s="253"/>
      <c r="F25" s="253"/>
      <c r="G25" s="253"/>
      <c r="H25" s="253"/>
      <c r="I25" s="253"/>
      <c r="J25" s="253"/>
      <c r="K25" s="253"/>
      <c r="L25" s="253"/>
      <c r="M25" s="251"/>
      <c r="N25" s="251"/>
    </row>
    <row r="26" spans="1:21" s="231" customFormat="1" x14ac:dyDescent="0.2">
      <c r="A26" s="254" t="s">
        <v>548</v>
      </c>
      <c r="D26" s="246"/>
      <c r="F26" s="255"/>
      <c r="G26" s="255"/>
      <c r="H26" s="255"/>
      <c r="I26" s="255"/>
      <c r="J26" s="255"/>
      <c r="K26" s="255"/>
      <c r="L26" s="255"/>
      <c r="M26" s="255"/>
      <c r="N26" s="255"/>
    </row>
    <row r="27" spans="1:21" s="231" customFormat="1" ht="9.75" customHeight="1" x14ac:dyDescent="0.2">
      <c r="D27" s="255"/>
      <c r="E27" s="255"/>
      <c r="F27" s="255"/>
      <c r="G27" s="255"/>
      <c r="H27" s="255"/>
      <c r="I27" s="255"/>
      <c r="J27" s="255"/>
      <c r="K27" s="255"/>
      <c r="L27" s="255"/>
      <c r="M27" s="255"/>
      <c r="N27" s="255"/>
    </row>
    <row r="28" spans="1:21" s="231" customFormat="1" ht="12.75" customHeight="1" x14ac:dyDescent="0.2">
      <c r="A28" s="254" t="s">
        <v>549</v>
      </c>
      <c r="C28" s="256">
        <v>1052.96</v>
      </c>
      <c r="D28" s="257" t="s">
        <v>550</v>
      </c>
      <c r="E28" s="242" t="s">
        <v>551</v>
      </c>
      <c r="L28" s="258"/>
      <c r="M28" s="258"/>
    </row>
    <row r="29" spans="1:21" s="231" customFormat="1" ht="12.75" customHeight="1" x14ac:dyDescent="0.2">
      <c r="B29" s="231" t="s">
        <v>552</v>
      </c>
      <c r="C29" s="259"/>
      <c r="D29" s="260"/>
      <c r="E29" s="242"/>
    </row>
    <row r="30" spans="1:21" s="231" customFormat="1" ht="12.75" customHeight="1" x14ac:dyDescent="0.2">
      <c r="B30" s="231" t="s">
        <v>553</v>
      </c>
      <c r="C30" s="256">
        <v>147.56</v>
      </c>
      <c r="D30" s="257" t="s">
        <v>554</v>
      </c>
      <c r="E30" s="242" t="s">
        <v>551</v>
      </c>
      <c r="G30" s="231" t="s">
        <v>555</v>
      </c>
      <c r="L30" s="256">
        <v>0</v>
      </c>
      <c r="M30" s="257" t="s">
        <v>556</v>
      </c>
      <c r="N30" s="242" t="s">
        <v>551</v>
      </c>
    </row>
    <row r="31" spans="1:21" s="231" customFormat="1" ht="12.75" customHeight="1" x14ac:dyDescent="0.2">
      <c r="B31" s="231" t="s">
        <v>557</v>
      </c>
      <c r="C31" s="256">
        <v>83.65</v>
      </c>
      <c r="D31" s="261" t="s">
        <v>558</v>
      </c>
      <c r="E31" s="242" t="s">
        <v>551</v>
      </c>
      <c r="G31" s="231" t="s">
        <v>559</v>
      </c>
      <c r="L31" s="262"/>
      <c r="M31" s="262">
        <v>430.67</v>
      </c>
      <c r="N31" s="245" t="s">
        <v>560</v>
      </c>
    </row>
    <row r="32" spans="1:21" s="231" customFormat="1" ht="12.75" customHeight="1" x14ac:dyDescent="0.2">
      <c r="B32" s="231" t="s">
        <v>561</v>
      </c>
      <c r="C32" s="256">
        <v>504.96</v>
      </c>
      <c r="D32" s="261" t="s">
        <v>562</v>
      </c>
      <c r="E32" s="242" t="s">
        <v>551</v>
      </c>
      <c r="G32" s="231" t="s">
        <v>563</v>
      </c>
      <c r="L32" s="262"/>
      <c r="M32" s="262">
        <v>43.88</v>
      </c>
      <c r="N32" s="245" t="s">
        <v>560</v>
      </c>
    </row>
    <row r="33" spans="1:27" s="231" customFormat="1" ht="12.75" customHeight="1" x14ac:dyDescent="0.2">
      <c r="B33" s="231" t="s">
        <v>564</v>
      </c>
      <c r="C33" s="256">
        <v>69.099999999999994</v>
      </c>
      <c r="D33" s="257" t="s">
        <v>565</v>
      </c>
      <c r="E33" s="242" t="s">
        <v>551</v>
      </c>
      <c r="G33" s="231" t="s">
        <v>566</v>
      </c>
      <c r="L33" s="550"/>
      <c r="M33" s="550"/>
    </row>
    <row r="34" spans="1:27" s="231" customFormat="1" ht="9.75" customHeight="1" x14ac:dyDescent="0.2">
      <c r="A34" s="263"/>
    </row>
    <row r="35" spans="1:27" s="231" customFormat="1" ht="36" customHeight="1" x14ac:dyDescent="0.2">
      <c r="A35" s="545" t="s">
        <v>567</v>
      </c>
      <c r="B35" s="545" t="s">
        <v>568</v>
      </c>
      <c r="C35" s="545" t="s">
        <v>569</v>
      </c>
      <c r="D35" s="545"/>
      <c r="E35" s="545"/>
      <c r="F35" s="545" t="s">
        <v>570</v>
      </c>
      <c r="G35" s="545" t="s">
        <v>21</v>
      </c>
      <c r="H35" s="545"/>
      <c r="I35" s="545"/>
      <c r="J35" s="545" t="s">
        <v>571</v>
      </c>
      <c r="K35" s="545"/>
      <c r="L35" s="545"/>
      <c r="M35" s="545" t="s">
        <v>572</v>
      </c>
      <c r="N35" s="545" t="s">
        <v>573</v>
      </c>
    </row>
    <row r="36" spans="1:27" s="231" customFormat="1" ht="36.75" customHeight="1" x14ac:dyDescent="0.2">
      <c r="A36" s="545"/>
      <c r="B36" s="545"/>
      <c r="C36" s="545"/>
      <c r="D36" s="545"/>
      <c r="E36" s="545"/>
      <c r="F36" s="545"/>
      <c r="G36" s="545"/>
      <c r="H36" s="545"/>
      <c r="I36" s="545"/>
      <c r="J36" s="545"/>
      <c r="K36" s="545"/>
      <c r="L36" s="545"/>
      <c r="M36" s="545"/>
      <c r="N36" s="545"/>
    </row>
    <row r="37" spans="1:27" s="231" customFormat="1" ht="45" x14ac:dyDescent="0.2">
      <c r="A37" s="545"/>
      <c r="B37" s="545"/>
      <c r="C37" s="545"/>
      <c r="D37" s="545"/>
      <c r="E37" s="545"/>
      <c r="F37" s="545"/>
      <c r="G37" s="264" t="s">
        <v>574</v>
      </c>
      <c r="H37" s="264" t="s">
        <v>575</v>
      </c>
      <c r="I37" s="264" t="s">
        <v>576</v>
      </c>
      <c r="J37" s="264" t="s">
        <v>574</v>
      </c>
      <c r="K37" s="264" t="s">
        <v>575</v>
      </c>
      <c r="L37" s="264" t="s">
        <v>577</v>
      </c>
      <c r="M37" s="545"/>
      <c r="N37" s="545"/>
    </row>
    <row r="38" spans="1:27" s="231" customFormat="1" x14ac:dyDescent="0.2">
      <c r="A38" s="265">
        <v>1</v>
      </c>
      <c r="B38" s="265">
        <v>2</v>
      </c>
      <c r="C38" s="546">
        <v>3</v>
      </c>
      <c r="D38" s="546"/>
      <c r="E38" s="546"/>
      <c r="F38" s="265">
        <v>4</v>
      </c>
      <c r="G38" s="265">
        <v>5</v>
      </c>
      <c r="H38" s="265">
        <v>6</v>
      </c>
      <c r="I38" s="265">
        <v>7</v>
      </c>
      <c r="J38" s="265">
        <v>8</v>
      </c>
      <c r="K38" s="265">
        <v>9</v>
      </c>
      <c r="L38" s="265">
        <v>10</v>
      </c>
      <c r="M38" s="265">
        <v>11</v>
      </c>
      <c r="N38" s="265">
        <v>12</v>
      </c>
    </row>
    <row r="39" spans="1:27" s="231" customFormat="1" ht="12" x14ac:dyDescent="0.2">
      <c r="A39" s="531" t="s">
        <v>578</v>
      </c>
      <c r="B39" s="532"/>
      <c r="C39" s="532"/>
      <c r="D39" s="532"/>
      <c r="E39" s="532"/>
      <c r="F39" s="532"/>
      <c r="G39" s="532"/>
      <c r="H39" s="532"/>
      <c r="I39" s="532"/>
      <c r="J39" s="532"/>
      <c r="K39" s="532"/>
      <c r="L39" s="532"/>
      <c r="M39" s="532"/>
      <c r="N39" s="533"/>
      <c r="V39" s="266" t="s">
        <v>578</v>
      </c>
    </row>
    <row r="40" spans="1:27" s="231" customFormat="1" ht="56.25" x14ac:dyDescent="0.2">
      <c r="A40" s="267" t="s">
        <v>62</v>
      </c>
      <c r="B40" s="268" t="s">
        <v>579</v>
      </c>
      <c r="C40" s="528" t="s">
        <v>580</v>
      </c>
      <c r="D40" s="528"/>
      <c r="E40" s="528"/>
      <c r="F40" s="269" t="s">
        <v>448</v>
      </c>
      <c r="G40" s="269"/>
      <c r="H40" s="269"/>
      <c r="I40" s="269" t="s">
        <v>62</v>
      </c>
      <c r="J40" s="270"/>
      <c r="K40" s="269"/>
      <c r="L40" s="270"/>
      <c r="M40" s="271"/>
      <c r="N40" s="272"/>
      <c r="V40" s="266"/>
      <c r="W40" s="273" t="s">
        <v>580</v>
      </c>
    </row>
    <row r="41" spans="1:27" s="231" customFormat="1" ht="33.75" x14ac:dyDescent="0.2">
      <c r="A41" s="274"/>
      <c r="B41" s="275" t="s">
        <v>581</v>
      </c>
      <c r="C41" s="525" t="s">
        <v>582</v>
      </c>
      <c r="D41" s="525"/>
      <c r="E41" s="525"/>
      <c r="F41" s="525"/>
      <c r="G41" s="525"/>
      <c r="H41" s="525"/>
      <c r="I41" s="525"/>
      <c r="J41" s="525"/>
      <c r="K41" s="525"/>
      <c r="L41" s="525"/>
      <c r="M41" s="525"/>
      <c r="N41" s="530"/>
      <c r="V41" s="266"/>
      <c r="W41" s="273"/>
      <c r="X41" s="244" t="s">
        <v>582</v>
      </c>
    </row>
    <row r="42" spans="1:27" s="231" customFormat="1" ht="22.5" x14ac:dyDescent="0.2">
      <c r="A42" s="274"/>
      <c r="B42" s="275" t="s">
        <v>583</v>
      </c>
      <c r="C42" s="525" t="s">
        <v>584</v>
      </c>
      <c r="D42" s="525"/>
      <c r="E42" s="525"/>
      <c r="F42" s="525"/>
      <c r="G42" s="525"/>
      <c r="H42" s="525"/>
      <c r="I42" s="525"/>
      <c r="J42" s="525"/>
      <c r="K42" s="525"/>
      <c r="L42" s="525"/>
      <c r="M42" s="525"/>
      <c r="N42" s="530"/>
      <c r="V42" s="266"/>
      <c r="W42" s="273"/>
      <c r="X42" s="244" t="s">
        <v>584</v>
      </c>
    </row>
    <row r="43" spans="1:27" s="231" customFormat="1" ht="12" x14ac:dyDescent="0.2">
      <c r="A43" s="276"/>
      <c r="B43" s="275" t="s">
        <v>62</v>
      </c>
      <c r="C43" s="525" t="s">
        <v>585</v>
      </c>
      <c r="D43" s="525"/>
      <c r="E43" s="525"/>
      <c r="F43" s="277"/>
      <c r="G43" s="277"/>
      <c r="H43" s="277"/>
      <c r="I43" s="277"/>
      <c r="J43" s="278">
        <v>68.150000000000006</v>
      </c>
      <c r="K43" s="277" t="s">
        <v>586</v>
      </c>
      <c r="L43" s="278">
        <v>94.05</v>
      </c>
      <c r="M43" s="279"/>
      <c r="N43" s="280"/>
      <c r="V43" s="266"/>
      <c r="W43" s="273"/>
      <c r="Y43" s="244" t="s">
        <v>585</v>
      </c>
    </row>
    <row r="44" spans="1:27" s="231" customFormat="1" ht="12" x14ac:dyDescent="0.2">
      <c r="A44" s="276"/>
      <c r="B44" s="275" t="s">
        <v>61</v>
      </c>
      <c r="C44" s="525" t="s">
        <v>587</v>
      </c>
      <c r="D44" s="525"/>
      <c r="E44" s="525"/>
      <c r="F44" s="277"/>
      <c r="G44" s="277"/>
      <c r="H44" s="277"/>
      <c r="I44" s="277"/>
      <c r="J44" s="278">
        <v>280.58</v>
      </c>
      <c r="K44" s="277" t="s">
        <v>586</v>
      </c>
      <c r="L44" s="278">
        <v>387.2</v>
      </c>
      <c r="M44" s="279"/>
      <c r="N44" s="280"/>
      <c r="V44" s="266"/>
      <c r="W44" s="273"/>
      <c r="Y44" s="244" t="s">
        <v>587</v>
      </c>
    </row>
    <row r="45" spans="1:27" s="231" customFormat="1" ht="12" x14ac:dyDescent="0.2">
      <c r="A45" s="276"/>
      <c r="B45" s="275" t="s">
        <v>60</v>
      </c>
      <c r="C45" s="525" t="s">
        <v>588</v>
      </c>
      <c r="D45" s="525"/>
      <c r="E45" s="525"/>
      <c r="F45" s="277"/>
      <c r="G45" s="277"/>
      <c r="H45" s="277"/>
      <c r="I45" s="277"/>
      <c r="J45" s="278">
        <v>39.85</v>
      </c>
      <c r="K45" s="277" t="s">
        <v>586</v>
      </c>
      <c r="L45" s="278">
        <v>54.99</v>
      </c>
      <c r="M45" s="279"/>
      <c r="N45" s="280"/>
      <c r="V45" s="266"/>
      <c r="W45" s="273"/>
      <c r="Y45" s="244" t="s">
        <v>588</v>
      </c>
    </row>
    <row r="46" spans="1:27" s="231" customFormat="1" ht="12" x14ac:dyDescent="0.2">
      <c r="A46" s="276"/>
      <c r="B46" s="275"/>
      <c r="C46" s="525" t="s">
        <v>589</v>
      </c>
      <c r="D46" s="525"/>
      <c r="E46" s="525"/>
      <c r="F46" s="277" t="s">
        <v>590</v>
      </c>
      <c r="G46" s="277" t="s">
        <v>591</v>
      </c>
      <c r="H46" s="277" t="s">
        <v>586</v>
      </c>
      <c r="I46" s="277" t="s">
        <v>592</v>
      </c>
      <c r="J46" s="278"/>
      <c r="K46" s="277"/>
      <c r="L46" s="278"/>
      <c r="M46" s="279"/>
      <c r="N46" s="280"/>
      <c r="V46" s="266"/>
      <c r="W46" s="273"/>
      <c r="Z46" s="244" t="s">
        <v>589</v>
      </c>
    </row>
    <row r="47" spans="1:27" s="231" customFormat="1" ht="12" x14ac:dyDescent="0.2">
      <c r="A47" s="276"/>
      <c r="B47" s="275"/>
      <c r="C47" s="525" t="s">
        <v>593</v>
      </c>
      <c r="D47" s="525"/>
      <c r="E47" s="525"/>
      <c r="F47" s="277" t="s">
        <v>590</v>
      </c>
      <c r="G47" s="277" t="s">
        <v>594</v>
      </c>
      <c r="H47" s="277" t="s">
        <v>586</v>
      </c>
      <c r="I47" s="277" t="s">
        <v>595</v>
      </c>
      <c r="J47" s="278"/>
      <c r="K47" s="277"/>
      <c r="L47" s="278"/>
      <c r="M47" s="279"/>
      <c r="N47" s="280"/>
      <c r="V47" s="266"/>
      <c r="W47" s="273"/>
      <c r="Z47" s="244" t="s">
        <v>593</v>
      </c>
    </row>
    <row r="48" spans="1:27" s="231" customFormat="1" ht="12" x14ac:dyDescent="0.2">
      <c r="A48" s="276"/>
      <c r="B48" s="275"/>
      <c r="C48" s="529" t="s">
        <v>596</v>
      </c>
      <c r="D48" s="529"/>
      <c r="E48" s="529"/>
      <c r="F48" s="281"/>
      <c r="G48" s="281"/>
      <c r="H48" s="281"/>
      <c r="I48" s="281"/>
      <c r="J48" s="282">
        <v>348.73</v>
      </c>
      <c r="K48" s="281"/>
      <c r="L48" s="282">
        <v>481.25</v>
      </c>
      <c r="M48" s="283"/>
      <c r="N48" s="284"/>
      <c r="V48" s="266"/>
      <c r="W48" s="273"/>
      <c r="AA48" s="244" t="s">
        <v>596</v>
      </c>
    </row>
    <row r="49" spans="1:28" s="231" customFormat="1" ht="12" x14ac:dyDescent="0.2">
      <c r="A49" s="276"/>
      <c r="B49" s="275"/>
      <c r="C49" s="525" t="s">
        <v>597</v>
      </c>
      <c r="D49" s="525"/>
      <c r="E49" s="525"/>
      <c r="F49" s="277"/>
      <c r="G49" s="277"/>
      <c r="H49" s="277"/>
      <c r="I49" s="277"/>
      <c r="J49" s="278"/>
      <c r="K49" s="277"/>
      <c r="L49" s="278">
        <v>149.04</v>
      </c>
      <c r="M49" s="279"/>
      <c r="N49" s="280"/>
      <c r="V49" s="266"/>
      <c r="W49" s="273"/>
      <c r="Z49" s="244" t="s">
        <v>597</v>
      </c>
    </row>
    <row r="50" spans="1:28" s="231" customFormat="1" ht="33.75" x14ac:dyDescent="0.2">
      <c r="A50" s="276"/>
      <c r="B50" s="275" t="s">
        <v>598</v>
      </c>
      <c r="C50" s="525" t="s">
        <v>599</v>
      </c>
      <c r="D50" s="525"/>
      <c r="E50" s="525"/>
      <c r="F50" s="277" t="s">
        <v>600</v>
      </c>
      <c r="G50" s="277" t="s">
        <v>601</v>
      </c>
      <c r="H50" s="277"/>
      <c r="I50" s="277" t="s">
        <v>601</v>
      </c>
      <c r="J50" s="278"/>
      <c r="K50" s="277"/>
      <c r="L50" s="278">
        <v>153.51</v>
      </c>
      <c r="M50" s="279"/>
      <c r="N50" s="280"/>
      <c r="V50" s="266"/>
      <c r="W50" s="273"/>
      <c r="Z50" s="244" t="s">
        <v>599</v>
      </c>
    </row>
    <row r="51" spans="1:28" s="231" customFormat="1" ht="33.75" x14ac:dyDescent="0.2">
      <c r="A51" s="276"/>
      <c r="B51" s="275" t="s">
        <v>602</v>
      </c>
      <c r="C51" s="525" t="s">
        <v>603</v>
      </c>
      <c r="D51" s="525"/>
      <c r="E51" s="525"/>
      <c r="F51" s="277" t="s">
        <v>600</v>
      </c>
      <c r="G51" s="277" t="s">
        <v>604</v>
      </c>
      <c r="H51" s="277"/>
      <c r="I51" s="277" t="s">
        <v>604</v>
      </c>
      <c r="J51" s="278"/>
      <c r="K51" s="277"/>
      <c r="L51" s="278">
        <v>89.42</v>
      </c>
      <c r="M51" s="279"/>
      <c r="N51" s="280"/>
      <c r="V51" s="266"/>
      <c r="W51" s="273"/>
      <c r="Z51" s="244" t="s">
        <v>603</v>
      </c>
    </row>
    <row r="52" spans="1:28" s="231" customFormat="1" ht="12" x14ac:dyDescent="0.2">
      <c r="A52" s="285"/>
      <c r="B52" s="286"/>
      <c r="C52" s="528" t="s">
        <v>605</v>
      </c>
      <c r="D52" s="528"/>
      <c r="E52" s="528"/>
      <c r="F52" s="269"/>
      <c r="G52" s="269"/>
      <c r="H52" s="269"/>
      <c r="I52" s="269"/>
      <c r="J52" s="270"/>
      <c r="K52" s="269"/>
      <c r="L52" s="270">
        <v>724.18</v>
      </c>
      <c r="M52" s="283"/>
      <c r="N52" s="272"/>
      <c r="V52" s="266"/>
      <c r="W52" s="273"/>
      <c r="AB52" s="273" t="s">
        <v>605</v>
      </c>
    </row>
    <row r="53" spans="1:28" s="231" customFormat="1" ht="56.25" x14ac:dyDescent="0.2">
      <c r="A53" s="267" t="s">
        <v>61</v>
      </c>
      <c r="B53" s="268" t="s">
        <v>606</v>
      </c>
      <c r="C53" s="528" t="s">
        <v>607</v>
      </c>
      <c r="D53" s="528"/>
      <c r="E53" s="528"/>
      <c r="F53" s="269" t="s">
        <v>448</v>
      </c>
      <c r="G53" s="269"/>
      <c r="H53" s="269"/>
      <c r="I53" s="269" t="s">
        <v>62</v>
      </c>
      <c r="J53" s="270"/>
      <c r="K53" s="269"/>
      <c r="L53" s="270"/>
      <c r="M53" s="271"/>
      <c r="N53" s="272"/>
      <c r="V53" s="266"/>
      <c r="W53" s="273" t="s">
        <v>607</v>
      </c>
      <c r="AB53" s="273"/>
    </row>
    <row r="54" spans="1:28" s="231" customFormat="1" ht="33.75" x14ac:dyDescent="0.2">
      <c r="A54" s="274"/>
      <c r="B54" s="275" t="s">
        <v>581</v>
      </c>
      <c r="C54" s="525" t="s">
        <v>582</v>
      </c>
      <c r="D54" s="525"/>
      <c r="E54" s="525"/>
      <c r="F54" s="525"/>
      <c r="G54" s="525"/>
      <c r="H54" s="525"/>
      <c r="I54" s="525"/>
      <c r="J54" s="525"/>
      <c r="K54" s="525"/>
      <c r="L54" s="525"/>
      <c r="M54" s="525"/>
      <c r="N54" s="530"/>
      <c r="V54" s="266"/>
      <c r="W54" s="273"/>
      <c r="X54" s="244" t="s">
        <v>582</v>
      </c>
      <c r="AB54" s="273"/>
    </row>
    <row r="55" spans="1:28" s="231" customFormat="1" ht="22.5" x14ac:dyDescent="0.2">
      <c r="A55" s="274"/>
      <c r="B55" s="275" t="s">
        <v>583</v>
      </c>
      <c r="C55" s="525" t="s">
        <v>584</v>
      </c>
      <c r="D55" s="525"/>
      <c r="E55" s="525"/>
      <c r="F55" s="525"/>
      <c r="G55" s="525"/>
      <c r="H55" s="525"/>
      <c r="I55" s="525"/>
      <c r="J55" s="525"/>
      <c r="K55" s="525"/>
      <c r="L55" s="525"/>
      <c r="M55" s="525"/>
      <c r="N55" s="530"/>
      <c r="V55" s="266"/>
      <c r="W55" s="273"/>
      <c r="X55" s="244" t="s">
        <v>584</v>
      </c>
      <c r="AB55" s="273"/>
    </row>
    <row r="56" spans="1:28" s="231" customFormat="1" ht="12" x14ac:dyDescent="0.2">
      <c r="A56" s="276"/>
      <c r="B56" s="275" t="s">
        <v>62</v>
      </c>
      <c r="C56" s="525" t="s">
        <v>585</v>
      </c>
      <c r="D56" s="525"/>
      <c r="E56" s="525"/>
      <c r="F56" s="277"/>
      <c r="G56" s="277"/>
      <c r="H56" s="277"/>
      <c r="I56" s="277"/>
      <c r="J56" s="278">
        <v>385.01</v>
      </c>
      <c r="K56" s="277" t="s">
        <v>586</v>
      </c>
      <c r="L56" s="278">
        <v>531.30999999999995</v>
      </c>
      <c r="M56" s="279"/>
      <c r="N56" s="280"/>
      <c r="V56" s="266"/>
      <c r="W56" s="273"/>
      <c r="Y56" s="244" t="s">
        <v>585</v>
      </c>
      <c r="AB56" s="273"/>
    </row>
    <row r="57" spans="1:28" s="231" customFormat="1" ht="12" x14ac:dyDescent="0.2">
      <c r="A57" s="276"/>
      <c r="B57" s="275" t="s">
        <v>61</v>
      </c>
      <c r="C57" s="525" t="s">
        <v>587</v>
      </c>
      <c r="D57" s="525"/>
      <c r="E57" s="525"/>
      <c r="F57" s="277"/>
      <c r="G57" s="277"/>
      <c r="H57" s="277"/>
      <c r="I57" s="277"/>
      <c r="J57" s="278">
        <v>566.9</v>
      </c>
      <c r="K57" s="277" t="s">
        <v>586</v>
      </c>
      <c r="L57" s="278">
        <v>782.32</v>
      </c>
      <c r="M57" s="279"/>
      <c r="N57" s="280"/>
      <c r="V57" s="266"/>
      <c r="W57" s="273"/>
      <c r="Y57" s="244" t="s">
        <v>587</v>
      </c>
      <c r="AB57" s="273"/>
    </row>
    <row r="58" spans="1:28" s="231" customFormat="1" ht="12" x14ac:dyDescent="0.2">
      <c r="A58" s="276"/>
      <c r="B58" s="275" t="s">
        <v>60</v>
      </c>
      <c r="C58" s="525" t="s">
        <v>588</v>
      </c>
      <c r="D58" s="525"/>
      <c r="E58" s="525"/>
      <c r="F58" s="277"/>
      <c r="G58" s="277"/>
      <c r="H58" s="277"/>
      <c r="I58" s="277"/>
      <c r="J58" s="278">
        <v>80.510000000000005</v>
      </c>
      <c r="K58" s="277" t="s">
        <v>586</v>
      </c>
      <c r="L58" s="278">
        <v>111.1</v>
      </c>
      <c r="M58" s="279"/>
      <c r="N58" s="280"/>
      <c r="V58" s="266"/>
      <c r="W58" s="273"/>
      <c r="Y58" s="244" t="s">
        <v>588</v>
      </c>
      <c r="AB58" s="273"/>
    </row>
    <row r="59" spans="1:28" s="231" customFormat="1" ht="12" x14ac:dyDescent="0.2">
      <c r="A59" s="276"/>
      <c r="B59" s="275"/>
      <c r="C59" s="525" t="s">
        <v>589</v>
      </c>
      <c r="D59" s="525"/>
      <c r="E59" s="525"/>
      <c r="F59" s="277" t="s">
        <v>590</v>
      </c>
      <c r="G59" s="277" t="s">
        <v>608</v>
      </c>
      <c r="H59" s="277" t="s">
        <v>586</v>
      </c>
      <c r="I59" s="277" t="s">
        <v>609</v>
      </c>
      <c r="J59" s="278"/>
      <c r="K59" s="277"/>
      <c r="L59" s="278"/>
      <c r="M59" s="279"/>
      <c r="N59" s="280"/>
      <c r="V59" s="266"/>
      <c r="W59" s="273"/>
      <c r="Z59" s="244" t="s">
        <v>589</v>
      </c>
      <c r="AB59" s="273"/>
    </row>
    <row r="60" spans="1:28" s="231" customFormat="1" ht="12" x14ac:dyDescent="0.2">
      <c r="A60" s="276"/>
      <c r="B60" s="275"/>
      <c r="C60" s="525" t="s">
        <v>593</v>
      </c>
      <c r="D60" s="525"/>
      <c r="E60" s="525"/>
      <c r="F60" s="277" t="s">
        <v>590</v>
      </c>
      <c r="G60" s="277" t="s">
        <v>610</v>
      </c>
      <c r="H60" s="277" t="s">
        <v>586</v>
      </c>
      <c r="I60" s="277" t="s">
        <v>611</v>
      </c>
      <c r="J60" s="278"/>
      <c r="K60" s="277"/>
      <c r="L60" s="278"/>
      <c r="M60" s="279"/>
      <c r="N60" s="280"/>
      <c r="V60" s="266"/>
      <c r="W60" s="273"/>
      <c r="Z60" s="244" t="s">
        <v>593</v>
      </c>
      <c r="AB60" s="273"/>
    </row>
    <row r="61" spans="1:28" s="231" customFormat="1" ht="12" x14ac:dyDescent="0.2">
      <c r="A61" s="276"/>
      <c r="B61" s="275"/>
      <c r="C61" s="529" t="s">
        <v>596</v>
      </c>
      <c r="D61" s="529"/>
      <c r="E61" s="529"/>
      <c r="F61" s="281"/>
      <c r="G61" s="281"/>
      <c r="H61" s="281"/>
      <c r="I61" s="281"/>
      <c r="J61" s="282">
        <v>951.91</v>
      </c>
      <c r="K61" s="281"/>
      <c r="L61" s="282">
        <v>1313.63</v>
      </c>
      <c r="M61" s="283"/>
      <c r="N61" s="284"/>
      <c r="V61" s="266"/>
      <c r="W61" s="273"/>
      <c r="AA61" s="244" t="s">
        <v>596</v>
      </c>
      <c r="AB61" s="273"/>
    </row>
    <row r="62" spans="1:28" s="231" customFormat="1" ht="12" x14ac:dyDescent="0.2">
      <c r="A62" s="276"/>
      <c r="B62" s="275"/>
      <c r="C62" s="525" t="s">
        <v>597</v>
      </c>
      <c r="D62" s="525"/>
      <c r="E62" s="525"/>
      <c r="F62" s="277"/>
      <c r="G62" s="277"/>
      <c r="H62" s="277"/>
      <c r="I62" s="277"/>
      <c r="J62" s="278"/>
      <c r="K62" s="277"/>
      <c r="L62" s="278">
        <v>642.41</v>
      </c>
      <c r="M62" s="279"/>
      <c r="N62" s="280"/>
      <c r="V62" s="266"/>
      <c r="W62" s="273"/>
      <c r="Z62" s="244" t="s">
        <v>597</v>
      </c>
      <c r="AB62" s="273"/>
    </row>
    <row r="63" spans="1:28" s="231" customFormat="1" ht="33.75" x14ac:dyDescent="0.2">
      <c r="A63" s="276"/>
      <c r="B63" s="275" t="s">
        <v>598</v>
      </c>
      <c r="C63" s="525" t="s">
        <v>599</v>
      </c>
      <c r="D63" s="525"/>
      <c r="E63" s="525"/>
      <c r="F63" s="277" t="s">
        <v>600</v>
      </c>
      <c r="G63" s="277" t="s">
        <v>601</v>
      </c>
      <c r="H63" s="277"/>
      <c r="I63" s="277" t="s">
        <v>601</v>
      </c>
      <c r="J63" s="278"/>
      <c r="K63" s="277"/>
      <c r="L63" s="278">
        <v>661.68</v>
      </c>
      <c r="M63" s="279"/>
      <c r="N63" s="280"/>
      <c r="V63" s="266"/>
      <c r="W63" s="273"/>
      <c r="Z63" s="244" t="s">
        <v>599</v>
      </c>
      <c r="AB63" s="273"/>
    </row>
    <row r="64" spans="1:28" s="231" customFormat="1" ht="33.75" x14ac:dyDescent="0.2">
      <c r="A64" s="276"/>
      <c r="B64" s="275" t="s">
        <v>602</v>
      </c>
      <c r="C64" s="525" t="s">
        <v>603</v>
      </c>
      <c r="D64" s="525"/>
      <c r="E64" s="525"/>
      <c r="F64" s="277" t="s">
        <v>600</v>
      </c>
      <c r="G64" s="277" t="s">
        <v>604</v>
      </c>
      <c r="H64" s="277"/>
      <c r="I64" s="277" t="s">
        <v>604</v>
      </c>
      <c r="J64" s="278"/>
      <c r="K64" s="277"/>
      <c r="L64" s="278">
        <v>385.45</v>
      </c>
      <c r="M64" s="279"/>
      <c r="N64" s="280"/>
      <c r="V64" s="266"/>
      <c r="W64" s="273"/>
      <c r="Z64" s="244" t="s">
        <v>603</v>
      </c>
      <c r="AB64" s="273"/>
    </row>
    <row r="65" spans="1:28" s="231" customFormat="1" ht="12" x14ac:dyDescent="0.2">
      <c r="A65" s="285"/>
      <c r="B65" s="286"/>
      <c r="C65" s="528" t="s">
        <v>605</v>
      </c>
      <c r="D65" s="528"/>
      <c r="E65" s="528"/>
      <c r="F65" s="269"/>
      <c r="G65" s="269"/>
      <c r="H65" s="269"/>
      <c r="I65" s="269"/>
      <c r="J65" s="270"/>
      <c r="K65" s="269"/>
      <c r="L65" s="270">
        <v>2360.7600000000002</v>
      </c>
      <c r="M65" s="283"/>
      <c r="N65" s="272"/>
      <c r="V65" s="266"/>
      <c r="W65" s="273"/>
      <c r="AB65" s="273" t="s">
        <v>605</v>
      </c>
    </row>
    <row r="66" spans="1:28" s="231" customFormat="1" ht="33.75" x14ac:dyDescent="0.2">
      <c r="A66" s="267" t="s">
        <v>60</v>
      </c>
      <c r="B66" s="268" t="s">
        <v>612</v>
      </c>
      <c r="C66" s="528" t="s">
        <v>613</v>
      </c>
      <c r="D66" s="528"/>
      <c r="E66" s="528"/>
      <c r="F66" s="269" t="s">
        <v>449</v>
      </c>
      <c r="G66" s="269"/>
      <c r="H66" s="269"/>
      <c r="I66" s="269" t="s">
        <v>62</v>
      </c>
      <c r="J66" s="270"/>
      <c r="K66" s="269"/>
      <c r="L66" s="270"/>
      <c r="M66" s="271"/>
      <c r="N66" s="272"/>
      <c r="V66" s="266"/>
      <c r="W66" s="273" t="s">
        <v>613</v>
      </c>
      <c r="AB66" s="273"/>
    </row>
    <row r="67" spans="1:28" s="231" customFormat="1" ht="33.75" x14ac:dyDescent="0.2">
      <c r="A67" s="274"/>
      <c r="B67" s="275" t="s">
        <v>581</v>
      </c>
      <c r="C67" s="525" t="s">
        <v>582</v>
      </c>
      <c r="D67" s="525"/>
      <c r="E67" s="525"/>
      <c r="F67" s="525"/>
      <c r="G67" s="525"/>
      <c r="H67" s="525"/>
      <c r="I67" s="525"/>
      <c r="J67" s="525"/>
      <c r="K67" s="525"/>
      <c r="L67" s="525"/>
      <c r="M67" s="525"/>
      <c r="N67" s="530"/>
      <c r="V67" s="266"/>
      <c r="W67" s="273"/>
      <c r="X67" s="244" t="s">
        <v>582</v>
      </c>
      <c r="AB67" s="273"/>
    </row>
    <row r="68" spans="1:28" s="231" customFormat="1" ht="22.5" x14ac:dyDescent="0.2">
      <c r="A68" s="274"/>
      <c r="B68" s="275" t="s">
        <v>583</v>
      </c>
      <c r="C68" s="525" t="s">
        <v>584</v>
      </c>
      <c r="D68" s="525"/>
      <c r="E68" s="525"/>
      <c r="F68" s="525"/>
      <c r="G68" s="525"/>
      <c r="H68" s="525"/>
      <c r="I68" s="525"/>
      <c r="J68" s="525"/>
      <c r="K68" s="525"/>
      <c r="L68" s="525"/>
      <c r="M68" s="525"/>
      <c r="N68" s="530"/>
      <c r="V68" s="266"/>
      <c r="W68" s="273"/>
      <c r="X68" s="244" t="s">
        <v>584</v>
      </c>
      <c r="AB68" s="273"/>
    </row>
    <row r="69" spans="1:28" s="231" customFormat="1" ht="12" x14ac:dyDescent="0.2">
      <c r="A69" s="276"/>
      <c r="B69" s="275" t="s">
        <v>62</v>
      </c>
      <c r="C69" s="525" t="s">
        <v>585</v>
      </c>
      <c r="D69" s="525"/>
      <c r="E69" s="525"/>
      <c r="F69" s="277"/>
      <c r="G69" s="277"/>
      <c r="H69" s="277"/>
      <c r="I69" s="277"/>
      <c r="J69" s="278">
        <v>261.44</v>
      </c>
      <c r="K69" s="277" t="s">
        <v>586</v>
      </c>
      <c r="L69" s="278">
        <v>360.79</v>
      </c>
      <c r="M69" s="279"/>
      <c r="N69" s="280"/>
      <c r="V69" s="266"/>
      <c r="W69" s="273"/>
      <c r="Y69" s="244" t="s">
        <v>585</v>
      </c>
      <c r="AB69" s="273"/>
    </row>
    <row r="70" spans="1:28" s="231" customFormat="1" ht="12" x14ac:dyDescent="0.2">
      <c r="A70" s="276"/>
      <c r="B70" s="275" t="s">
        <v>61</v>
      </c>
      <c r="C70" s="525" t="s">
        <v>587</v>
      </c>
      <c r="D70" s="525"/>
      <c r="E70" s="525"/>
      <c r="F70" s="277"/>
      <c r="G70" s="277"/>
      <c r="H70" s="277"/>
      <c r="I70" s="277"/>
      <c r="J70" s="278">
        <v>507.03</v>
      </c>
      <c r="K70" s="277" t="s">
        <v>586</v>
      </c>
      <c r="L70" s="278">
        <v>699.7</v>
      </c>
      <c r="M70" s="279"/>
      <c r="N70" s="280"/>
      <c r="V70" s="266"/>
      <c r="W70" s="273"/>
      <c r="Y70" s="244" t="s">
        <v>587</v>
      </c>
      <c r="AB70" s="273"/>
    </row>
    <row r="71" spans="1:28" s="231" customFormat="1" ht="12" x14ac:dyDescent="0.2">
      <c r="A71" s="276"/>
      <c r="B71" s="275" t="s">
        <v>60</v>
      </c>
      <c r="C71" s="525" t="s">
        <v>588</v>
      </c>
      <c r="D71" s="525"/>
      <c r="E71" s="525"/>
      <c r="F71" s="277"/>
      <c r="G71" s="277"/>
      <c r="H71" s="277"/>
      <c r="I71" s="277"/>
      <c r="J71" s="278">
        <v>53.89</v>
      </c>
      <c r="K71" s="277" t="s">
        <v>586</v>
      </c>
      <c r="L71" s="278">
        <v>74.37</v>
      </c>
      <c r="M71" s="279"/>
      <c r="N71" s="280"/>
      <c r="V71" s="266"/>
      <c r="W71" s="273"/>
      <c r="Y71" s="244" t="s">
        <v>588</v>
      </c>
      <c r="AB71" s="273"/>
    </row>
    <row r="72" spans="1:28" s="231" customFormat="1" ht="12" x14ac:dyDescent="0.2">
      <c r="A72" s="276"/>
      <c r="B72" s="275" t="s">
        <v>59</v>
      </c>
      <c r="C72" s="525" t="s">
        <v>614</v>
      </c>
      <c r="D72" s="525"/>
      <c r="E72" s="525"/>
      <c r="F72" s="277"/>
      <c r="G72" s="277"/>
      <c r="H72" s="277"/>
      <c r="I72" s="277"/>
      <c r="J72" s="278">
        <v>579.61</v>
      </c>
      <c r="K72" s="277"/>
      <c r="L72" s="278">
        <v>579.61</v>
      </c>
      <c r="M72" s="279"/>
      <c r="N72" s="280"/>
      <c r="V72" s="266"/>
      <c r="W72" s="273"/>
      <c r="Y72" s="244" t="s">
        <v>614</v>
      </c>
      <c r="AB72" s="273"/>
    </row>
    <row r="73" spans="1:28" s="231" customFormat="1" ht="12" x14ac:dyDescent="0.2">
      <c r="A73" s="276"/>
      <c r="B73" s="275"/>
      <c r="C73" s="525" t="s">
        <v>589</v>
      </c>
      <c r="D73" s="525"/>
      <c r="E73" s="525"/>
      <c r="F73" s="277" t="s">
        <v>590</v>
      </c>
      <c r="G73" s="277" t="s">
        <v>615</v>
      </c>
      <c r="H73" s="277" t="s">
        <v>586</v>
      </c>
      <c r="I73" s="277" t="s">
        <v>616</v>
      </c>
      <c r="J73" s="278"/>
      <c r="K73" s="277"/>
      <c r="L73" s="278"/>
      <c r="M73" s="279"/>
      <c r="N73" s="280"/>
      <c r="V73" s="266"/>
      <c r="W73" s="273"/>
      <c r="Z73" s="244" t="s">
        <v>589</v>
      </c>
      <c r="AB73" s="273"/>
    </row>
    <row r="74" spans="1:28" s="231" customFormat="1" ht="12" x14ac:dyDescent="0.2">
      <c r="A74" s="276"/>
      <c r="B74" s="275"/>
      <c r="C74" s="525" t="s">
        <v>593</v>
      </c>
      <c r="D74" s="525"/>
      <c r="E74" s="525"/>
      <c r="F74" s="277" t="s">
        <v>590</v>
      </c>
      <c r="G74" s="277" t="s">
        <v>617</v>
      </c>
      <c r="H74" s="277" t="s">
        <v>586</v>
      </c>
      <c r="I74" s="277" t="s">
        <v>618</v>
      </c>
      <c r="J74" s="278"/>
      <c r="K74" s="277"/>
      <c r="L74" s="278"/>
      <c r="M74" s="279"/>
      <c r="N74" s="280"/>
      <c r="V74" s="266"/>
      <c r="W74" s="273"/>
      <c r="Z74" s="244" t="s">
        <v>593</v>
      </c>
      <c r="AB74" s="273"/>
    </row>
    <row r="75" spans="1:28" s="231" customFormat="1" ht="12" x14ac:dyDescent="0.2">
      <c r="A75" s="276"/>
      <c r="B75" s="275"/>
      <c r="C75" s="529" t="s">
        <v>596</v>
      </c>
      <c r="D75" s="529"/>
      <c r="E75" s="529"/>
      <c r="F75" s="281"/>
      <c r="G75" s="281"/>
      <c r="H75" s="281"/>
      <c r="I75" s="281"/>
      <c r="J75" s="282">
        <v>1348.08</v>
      </c>
      <c r="K75" s="281"/>
      <c r="L75" s="282">
        <v>1640.1</v>
      </c>
      <c r="M75" s="283"/>
      <c r="N75" s="284"/>
      <c r="V75" s="266"/>
      <c r="W75" s="273"/>
      <c r="AA75" s="244" t="s">
        <v>596</v>
      </c>
      <c r="AB75" s="273"/>
    </row>
    <row r="76" spans="1:28" s="231" customFormat="1" ht="12" x14ac:dyDescent="0.2">
      <c r="A76" s="276"/>
      <c r="B76" s="275"/>
      <c r="C76" s="525" t="s">
        <v>597</v>
      </c>
      <c r="D76" s="525"/>
      <c r="E76" s="525"/>
      <c r="F76" s="277"/>
      <c r="G76" s="277"/>
      <c r="H76" s="277"/>
      <c r="I76" s="277"/>
      <c r="J76" s="278"/>
      <c r="K76" s="277"/>
      <c r="L76" s="278">
        <v>435.16</v>
      </c>
      <c r="M76" s="279"/>
      <c r="N76" s="280"/>
      <c r="V76" s="266"/>
      <c r="W76" s="273"/>
      <c r="Z76" s="244" t="s">
        <v>597</v>
      </c>
      <c r="AB76" s="273"/>
    </row>
    <row r="77" spans="1:28" s="231" customFormat="1" ht="33.75" x14ac:dyDescent="0.2">
      <c r="A77" s="276"/>
      <c r="B77" s="275" t="s">
        <v>619</v>
      </c>
      <c r="C77" s="525" t="s">
        <v>620</v>
      </c>
      <c r="D77" s="525"/>
      <c r="E77" s="525"/>
      <c r="F77" s="277" t="s">
        <v>600</v>
      </c>
      <c r="G77" s="277" t="s">
        <v>621</v>
      </c>
      <c r="H77" s="277"/>
      <c r="I77" s="277" t="s">
        <v>621</v>
      </c>
      <c r="J77" s="278"/>
      <c r="K77" s="277"/>
      <c r="L77" s="278">
        <v>422.11</v>
      </c>
      <c r="M77" s="279"/>
      <c r="N77" s="280"/>
      <c r="V77" s="266"/>
      <c r="W77" s="273"/>
      <c r="Z77" s="244" t="s">
        <v>620</v>
      </c>
      <c r="AB77" s="273"/>
    </row>
    <row r="78" spans="1:28" s="231" customFormat="1" ht="33.75" x14ac:dyDescent="0.2">
      <c r="A78" s="276"/>
      <c r="B78" s="275" t="s">
        <v>622</v>
      </c>
      <c r="C78" s="525" t="s">
        <v>623</v>
      </c>
      <c r="D78" s="525"/>
      <c r="E78" s="525"/>
      <c r="F78" s="277" t="s">
        <v>600</v>
      </c>
      <c r="G78" s="277" t="s">
        <v>624</v>
      </c>
      <c r="H78" s="277"/>
      <c r="I78" s="277" t="s">
        <v>624</v>
      </c>
      <c r="J78" s="278"/>
      <c r="K78" s="277"/>
      <c r="L78" s="278">
        <v>221.93</v>
      </c>
      <c r="M78" s="279"/>
      <c r="N78" s="280"/>
      <c r="V78" s="266"/>
      <c r="W78" s="273"/>
      <c r="Z78" s="244" t="s">
        <v>623</v>
      </c>
      <c r="AB78" s="273"/>
    </row>
    <row r="79" spans="1:28" s="231" customFormat="1" ht="12" x14ac:dyDescent="0.2">
      <c r="A79" s="285"/>
      <c r="B79" s="286"/>
      <c r="C79" s="528" t="s">
        <v>605</v>
      </c>
      <c r="D79" s="528"/>
      <c r="E79" s="528"/>
      <c r="F79" s="269"/>
      <c r="G79" s="269"/>
      <c r="H79" s="269"/>
      <c r="I79" s="269"/>
      <c r="J79" s="270"/>
      <c r="K79" s="269"/>
      <c r="L79" s="270">
        <v>2284.14</v>
      </c>
      <c r="M79" s="283"/>
      <c r="N79" s="272"/>
      <c r="V79" s="266"/>
      <c r="W79" s="273"/>
      <c r="AB79" s="273" t="s">
        <v>605</v>
      </c>
    </row>
    <row r="80" spans="1:28" s="231" customFormat="1" ht="22.5" x14ac:dyDescent="0.2">
      <c r="A80" s="267" t="s">
        <v>59</v>
      </c>
      <c r="B80" s="268" t="s">
        <v>625</v>
      </c>
      <c r="C80" s="528" t="s">
        <v>626</v>
      </c>
      <c r="D80" s="528"/>
      <c r="E80" s="528"/>
      <c r="F80" s="269" t="s">
        <v>463</v>
      </c>
      <c r="G80" s="269"/>
      <c r="H80" s="269"/>
      <c r="I80" s="269" t="s">
        <v>62</v>
      </c>
      <c r="J80" s="270"/>
      <c r="K80" s="269"/>
      <c r="L80" s="270"/>
      <c r="M80" s="271"/>
      <c r="N80" s="272"/>
      <c r="V80" s="266"/>
      <c r="W80" s="273" t="s">
        <v>626</v>
      </c>
      <c r="AB80" s="273"/>
    </row>
    <row r="81" spans="1:29" s="231" customFormat="1" ht="33.75" x14ac:dyDescent="0.2">
      <c r="A81" s="274"/>
      <c r="B81" s="275" t="s">
        <v>581</v>
      </c>
      <c r="C81" s="525" t="s">
        <v>582</v>
      </c>
      <c r="D81" s="525"/>
      <c r="E81" s="525"/>
      <c r="F81" s="525"/>
      <c r="G81" s="525"/>
      <c r="H81" s="525"/>
      <c r="I81" s="525"/>
      <c r="J81" s="525"/>
      <c r="K81" s="525"/>
      <c r="L81" s="525"/>
      <c r="M81" s="525"/>
      <c r="N81" s="530"/>
      <c r="V81" s="266"/>
      <c r="W81" s="273"/>
      <c r="X81" s="244" t="s">
        <v>582</v>
      </c>
      <c r="AB81" s="273"/>
    </row>
    <row r="82" spans="1:29" s="231" customFormat="1" ht="22.5" x14ac:dyDescent="0.2">
      <c r="A82" s="274"/>
      <c r="B82" s="275" t="s">
        <v>583</v>
      </c>
      <c r="C82" s="525" t="s">
        <v>584</v>
      </c>
      <c r="D82" s="525"/>
      <c r="E82" s="525"/>
      <c r="F82" s="525"/>
      <c r="G82" s="525"/>
      <c r="H82" s="525"/>
      <c r="I82" s="525"/>
      <c r="J82" s="525"/>
      <c r="K82" s="525"/>
      <c r="L82" s="525"/>
      <c r="M82" s="525"/>
      <c r="N82" s="530"/>
      <c r="V82" s="266"/>
      <c r="W82" s="273"/>
      <c r="X82" s="244" t="s">
        <v>584</v>
      </c>
      <c r="AB82" s="273"/>
    </row>
    <row r="83" spans="1:29" s="231" customFormat="1" ht="12" x14ac:dyDescent="0.2">
      <c r="A83" s="276"/>
      <c r="B83" s="275" t="s">
        <v>62</v>
      </c>
      <c r="C83" s="525" t="s">
        <v>585</v>
      </c>
      <c r="D83" s="525"/>
      <c r="E83" s="525"/>
      <c r="F83" s="277"/>
      <c r="G83" s="277"/>
      <c r="H83" s="277"/>
      <c r="I83" s="277"/>
      <c r="J83" s="278">
        <v>102.9</v>
      </c>
      <c r="K83" s="277" t="s">
        <v>586</v>
      </c>
      <c r="L83" s="278">
        <v>142</v>
      </c>
      <c r="M83" s="279"/>
      <c r="N83" s="280"/>
      <c r="V83" s="266"/>
      <c r="W83" s="273"/>
      <c r="Y83" s="244" t="s">
        <v>585</v>
      </c>
      <c r="AB83" s="273"/>
    </row>
    <row r="84" spans="1:29" s="231" customFormat="1" ht="12" x14ac:dyDescent="0.2">
      <c r="A84" s="276"/>
      <c r="B84" s="275" t="s">
        <v>61</v>
      </c>
      <c r="C84" s="525" t="s">
        <v>587</v>
      </c>
      <c r="D84" s="525"/>
      <c r="E84" s="525"/>
      <c r="F84" s="277"/>
      <c r="G84" s="277"/>
      <c r="H84" s="277"/>
      <c r="I84" s="277"/>
      <c r="J84" s="278">
        <v>111.87</v>
      </c>
      <c r="K84" s="277" t="s">
        <v>586</v>
      </c>
      <c r="L84" s="278">
        <v>154.38</v>
      </c>
      <c r="M84" s="279"/>
      <c r="N84" s="280"/>
      <c r="V84" s="266"/>
      <c r="W84" s="273"/>
      <c r="Y84" s="244" t="s">
        <v>587</v>
      </c>
      <c r="AB84" s="273"/>
    </row>
    <row r="85" spans="1:29" s="231" customFormat="1" ht="12" x14ac:dyDescent="0.2">
      <c r="A85" s="276"/>
      <c r="B85" s="275" t="s">
        <v>60</v>
      </c>
      <c r="C85" s="525" t="s">
        <v>588</v>
      </c>
      <c r="D85" s="525"/>
      <c r="E85" s="525"/>
      <c r="F85" s="277"/>
      <c r="G85" s="277"/>
      <c r="H85" s="277"/>
      <c r="I85" s="277"/>
      <c r="J85" s="278">
        <v>10.78</v>
      </c>
      <c r="K85" s="277" t="s">
        <v>586</v>
      </c>
      <c r="L85" s="278">
        <v>14.88</v>
      </c>
      <c r="M85" s="279"/>
      <c r="N85" s="280"/>
      <c r="V85" s="266"/>
      <c r="W85" s="273"/>
      <c r="Y85" s="244" t="s">
        <v>588</v>
      </c>
      <c r="AB85" s="273"/>
    </row>
    <row r="86" spans="1:29" s="231" customFormat="1" ht="12" x14ac:dyDescent="0.2">
      <c r="A86" s="276"/>
      <c r="B86" s="275" t="s">
        <v>59</v>
      </c>
      <c r="C86" s="525" t="s">
        <v>614</v>
      </c>
      <c r="D86" s="525"/>
      <c r="E86" s="525"/>
      <c r="F86" s="277"/>
      <c r="G86" s="277"/>
      <c r="H86" s="277"/>
      <c r="I86" s="277"/>
      <c r="J86" s="278">
        <v>2.75</v>
      </c>
      <c r="K86" s="277"/>
      <c r="L86" s="278">
        <v>2.75</v>
      </c>
      <c r="M86" s="279"/>
      <c r="N86" s="280"/>
      <c r="V86" s="266"/>
      <c r="W86" s="273"/>
      <c r="Y86" s="244" t="s">
        <v>614</v>
      </c>
      <c r="AB86" s="273"/>
    </row>
    <row r="87" spans="1:29" s="231" customFormat="1" ht="12" x14ac:dyDescent="0.2">
      <c r="A87" s="276"/>
      <c r="B87" s="275"/>
      <c r="C87" s="525" t="s">
        <v>589</v>
      </c>
      <c r="D87" s="525"/>
      <c r="E87" s="525"/>
      <c r="F87" s="277" t="s">
        <v>590</v>
      </c>
      <c r="G87" s="277" t="s">
        <v>627</v>
      </c>
      <c r="H87" s="277" t="s">
        <v>586</v>
      </c>
      <c r="I87" s="277" t="s">
        <v>628</v>
      </c>
      <c r="J87" s="278"/>
      <c r="K87" s="277"/>
      <c r="L87" s="278"/>
      <c r="M87" s="279"/>
      <c r="N87" s="280"/>
      <c r="V87" s="266"/>
      <c r="W87" s="273"/>
      <c r="Z87" s="244" t="s">
        <v>589</v>
      </c>
      <c r="AB87" s="273"/>
    </row>
    <row r="88" spans="1:29" s="231" customFormat="1" ht="12" x14ac:dyDescent="0.2">
      <c r="A88" s="276"/>
      <c r="B88" s="275"/>
      <c r="C88" s="525" t="s">
        <v>593</v>
      </c>
      <c r="D88" s="525"/>
      <c r="E88" s="525"/>
      <c r="F88" s="277" t="s">
        <v>590</v>
      </c>
      <c r="G88" s="277" t="s">
        <v>629</v>
      </c>
      <c r="H88" s="277" t="s">
        <v>586</v>
      </c>
      <c r="I88" s="277" t="s">
        <v>630</v>
      </c>
      <c r="J88" s="278"/>
      <c r="K88" s="277"/>
      <c r="L88" s="278"/>
      <c r="M88" s="279"/>
      <c r="N88" s="280"/>
      <c r="V88" s="266"/>
      <c r="W88" s="273"/>
      <c r="Z88" s="244" t="s">
        <v>593</v>
      </c>
      <c r="AB88" s="273"/>
    </row>
    <row r="89" spans="1:29" s="231" customFormat="1" ht="12" x14ac:dyDescent="0.2">
      <c r="A89" s="276"/>
      <c r="B89" s="275"/>
      <c r="C89" s="529" t="s">
        <v>596</v>
      </c>
      <c r="D89" s="529"/>
      <c r="E89" s="529"/>
      <c r="F89" s="281"/>
      <c r="G89" s="281"/>
      <c r="H89" s="281"/>
      <c r="I89" s="281"/>
      <c r="J89" s="282">
        <v>217.52</v>
      </c>
      <c r="K89" s="281"/>
      <c r="L89" s="282">
        <v>299.13</v>
      </c>
      <c r="M89" s="283"/>
      <c r="N89" s="284"/>
      <c r="V89" s="266"/>
      <c r="W89" s="273"/>
      <c r="AA89" s="244" t="s">
        <v>596</v>
      </c>
      <c r="AB89" s="273"/>
    </row>
    <row r="90" spans="1:29" s="231" customFormat="1" ht="12" x14ac:dyDescent="0.2">
      <c r="A90" s="276"/>
      <c r="B90" s="275"/>
      <c r="C90" s="525" t="s">
        <v>597</v>
      </c>
      <c r="D90" s="525"/>
      <c r="E90" s="525"/>
      <c r="F90" s="277"/>
      <c r="G90" s="277"/>
      <c r="H90" s="277"/>
      <c r="I90" s="277"/>
      <c r="J90" s="278"/>
      <c r="K90" s="277"/>
      <c r="L90" s="278">
        <v>156.88</v>
      </c>
      <c r="M90" s="279"/>
      <c r="N90" s="280"/>
      <c r="V90" s="266"/>
      <c r="W90" s="273"/>
      <c r="Z90" s="244" t="s">
        <v>597</v>
      </c>
      <c r="AB90" s="273"/>
    </row>
    <row r="91" spans="1:29" s="231" customFormat="1" ht="33.75" x14ac:dyDescent="0.2">
      <c r="A91" s="276"/>
      <c r="B91" s="275" t="s">
        <v>598</v>
      </c>
      <c r="C91" s="525" t="s">
        <v>599</v>
      </c>
      <c r="D91" s="525"/>
      <c r="E91" s="525"/>
      <c r="F91" s="277" t="s">
        <v>600</v>
      </c>
      <c r="G91" s="277" t="s">
        <v>601</v>
      </c>
      <c r="H91" s="277"/>
      <c r="I91" s="277" t="s">
        <v>601</v>
      </c>
      <c r="J91" s="278"/>
      <c r="K91" s="277"/>
      <c r="L91" s="278">
        <v>161.59</v>
      </c>
      <c r="M91" s="279"/>
      <c r="N91" s="280"/>
      <c r="V91" s="266"/>
      <c r="W91" s="273"/>
      <c r="Z91" s="244" t="s">
        <v>599</v>
      </c>
      <c r="AB91" s="273"/>
    </row>
    <row r="92" spans="1:29" s="231" customFormat="1" ht="33.75" x14ac:dyDescent="0.2">
      <c r="A92" s="276"/>
      <c r="B92" s="275" t="s">
        <v>602</v>
      </c>
      <c r="C92" s="525" t="s">
        <v>603</v>
      </c>
      <c r="D92" s="525"/>
      <c r="E92" s="525"/>
      <c r="F92" s="277" t="s">
        <v>600</v>
      </c>
      <c r="G92" s="277" t="s">
        <v>604</v>
      </c>
      <c r="H92" s="277"/>
      <c r="I92" s="277" t="s">
        <v>604</v>
      </c>
      <c r="J92" s="278"/>
      <c r="K92" s="277"/>
      <c r="L92" s="278">
        <v>94.13</v>
      </c>
      <c r="M92" s="279"/>
      <c r="N92" s="280"/>
      <c r="V92" s="266"/>
      <c r="W92" s="273"/>
      <c r="Z92" s="244" t="s">
        <v>603</v>
      </c>
      <c r="AB92" s="273"/>
    </row>
    <row r="93" spans="1:29" s="231" customFormat="1" ht="12" x14ac:dyDescent="0.2">
      <c r="A93" s="285"/>
      <c r="B93" s="286"/>
      <c r="C93" s="528" t="s">
        <v>605</v>
      </c>
      <c r="D93" s="528"/>
      <c r="E93" s="528"/>
      <c r="F93" s="269"/>
      <c r="G93" s="269"/>
      <c r="H93" s="269"/>
      <c r="I93" s="269"/>
      <c r="J93" s="270"/>
      <c r="K93" s="269"/>
      <c r="L93" s="270">
        <v>554.85</v>
      </c>
      <c r="M93" s="283"/>
      <c r="N93" s="272"/>
      <c r="V93" s="266"/>
      <c r="W93" s="273"/>
      <c r="AB93" s="273" t="s">
        <v>605</v>
      </c>
    </row>
    <row r="94" spans="1:29" s="231" customFormat="1" ht="1.5" customHeight="1" x14ac:dyDescent="0.2">
      <c r="A94" s="287"/>
      <c r="B94" s="286"/>
      <c r="C94" s="286"/>
      <c r="D94" s="286"/>
      <c r="E94" s="286"/>
      <c r="F94" s="287"/>
      <c r="G94" s="287"/>
      <c r="H94" s="287"/>
      <c r="I94" s="287"/>
      <c r="J94" s="288"/>
      <c r="K94" s="287"/>
      <c r="L94" s="288"/>
      <c r="M94" s="277"/>
      <c r="N94" s="288"/>
      <c r="V94" s="266"/>
      <c r="W94" s="273"/>
      <c r="AB94" s="273"/>
    </row>
    <row r="95" spans="1:29" s="231" customFormat="1" ht="12" x14ac:dyDescent="0.2">
      <c r="A95" s="289"/>
      <c r="B95" s="290"/>
      <c r="C95" s="528" t="s">
        <v>631</v>
      </c>
      <c r="D95" s="528"/>
      <c r="E95" s="528"/>
      <c r="F95" s="528"/>
      <c r="G95" s="528"/>
      <c r="H95" s="528"/>
      <c r="I95" s="528"/>
      <c r="J95" s="528"/>
      <c r="K95" s="528"/>
      <c r="L95" s="291">
        <v>5923.93</v>
      </c>
      <c r="M95" s="292"/>
      <c r="N95" s="293"/>
      <c r="V95" s="266"/>
      <c r="W95" s="273"/>
      <c r="AB95" s="273"/>
      <c r="AC95" s="273" t="s">
        <v>631</v>
      </c>
    </row>
    <row r="96" spans="1:29" s="231" customFormat="1" ht="12" x14ac:dyDescent="0.2">
      <c r="A96" s="531" t="s">
        <v>632</v>
      </c>
      <c r="B96" s="532"/>
      <c r="C96" s="532"/>
      <c r="D96" s="532"/>
      <c r="E96" s="532"/>
      <c r="F96" s="532"/>
      <c r="G96" s="532"/>
      <c r="H96" s="532"/>
      <c r="I96" s="532"/>
      <c r="J96" s="532"/>
      <c r="K96" s="532"/>
      <c r="L96" s="532"/>
      <c r="M96" s="532"/>
      <c r="N96" s="533"/>
      <c r="V96" s="266" t="s">
        <v>632</v>
      </c>
      <c r="W96" s="273"/>
      <c r="AB96" s="273"/>
      <c r="AC96" s="273"/>
    </row>
    <row r="97" spans="1:30" s="231" customFormat="1" ht="45" x14ac:dyDescent="0.2">
      <c r="A97" s="267" t="s">
        <v>57</v>
      </c>
      <c r="B97" s="268" t="s">
        <v>633</v>
      </c>
      <c r="C97" s="528" t="s">
        <v>634</v>
      </c>
      <c r="D97" s="528"/>
      <c r="E97" s="528"/>
      <c r="F97" s="269" t="s">
        <v>462</v>
      </c>
      <c r="G97" s="269"/>
      <c r="H97" s="269"/>
      <c r="I97" s="269" t="s">
        <v>635</v>
      </c>
      <c r="J97" s="270"/>
      <c r="K97" s="269"/>
      <c r="L97" s="270"/>
      <c r="M97" s="271"/>
      <c r="N97" s="272"/>
      <c r="V97" s="266"/>
      <c r="W97" s="273" t="s">
        <v>634</v>
      </c>
      <c r="AB97" s="273"/>
      <c r="AC97" s="273"/>
    </row>
    <row r="98" spans="1:30" s="231" customFormat="1" ht="12" x14ac:dyDescent="0.2">
      <c r="A98" s="294"/>
      <c r="B98" s="295"/>
      <c r="C98" s="525" t="s">
        <v>636</v>
      </c>
      <c r="D98" s="525"/>
      <c r="E98" s="525"/>
      <c r="F98" s="525"/>
      <c r="G98" s="525"/>
      <c r="H98" s="525"/>
      <c r="I98" s="525"/>
      <c r="J98" s="525"/>
      <c r="K98" s="525"/>
      <c r="L98" s="525"/>
      <c r="M98" s="525"/>
      <c r="N98" s="530"/>
      <c r="V98" s="266"/>
      <c r="W98" s="273"/>
      <c r="AB98" s="273"/>
      <c r="AC98" s="273"/>
      <c r="AD98" s="244" t="s">
        <v>636</v>
      </c>
    </row>
    <row r="99" spans="1:30" s="231" customFormat="1" ht="33.75" x14ac:dyDescent="0.2">
      <c r="A99" s="274"/>
      <c r="B99" s="275" t="s">
        <v>581</v>
      </c>
      <c r="C99" s="525" t="s">
        <v>582</v>
      </c>
      <c r="D99" s="525"/>
      <c r="E99" s="525"/>
      <c r="F99" s="525"/>
      <c r="G99" s="525"/>
      <c r="H99" s="525"/>
      <c r="I99" s="525"/>
      <c r="J99" s="525"/>
      <c r="K99" s="525"/>
      <c r="L99" s="525"/>
      <c r="M99" s="525"/>
      <c r="N99" s="530"/>
      <c r="V99" s="266"/>
      <c r="W99" s="273"/>
      <c r="X99" s="244" t="s">
        <v>582</v>
      </c>
      <c r="AB99" s="273"/>
      <c r="AC99" s="273"/>
    </row>
    <row r="100" spans="1:30" s="231" customFormat="1" ht="22.5" x14ac:dyDescent="0.2">
      <c r="A100" s="274"/>
      <c r="B100" s="275" t="s">
        <v>583</v>
      </c>
      <c r="C100" s="525" t="s">
        <v>584</v>
      </c>
      <c r="D100" s="525"/>
      <c r="E100" s="525"/>
      <c r="F100" s="525"/>
      <c r="G100" s="525"/>
      <c r="H100" s="525"/>
      <c r="I100" s="525"/>
      <c r="J100" s="525"/>
      <c r="K100" s="525"/>
      <c r="L100" s="525"/>
      <c r="M100" s="525"/>
      <c r="N100" s="530"/>
      <c r="V100" s="266"/>
      <c r="W100" s="273"/>
      <c r="X100" s="244" t="s">
        <v>584</v>
      </c>
      <c r="AB100" s="273"/>
      <c r="AC100" s="273"/>
    </row>
    <row r="101" spans="1:30" s="231" customFormat="1" ht="12" x14ac:dyDescent="0.2">
      <c r="A101" s="276"/>
      <c r="B101" s="275" t="s">
        <v>62</v>
      </c>
      <c r="C101" s="525" t="s">
        <v>585</v>
      </c>
      <c r="D101" s="525"/>
      <c r="E101" s="525"/>
      <c r="F101" s="277"/>
      <c r="G101" s="277"/>
      <c r="H101" s="277"/>
      <c r="I101" s="277"/>
      <c r="J101" s="278">
        <v>1325.94</v>
      </c>
      <c r="K101" s="277" t="s">
        <v>586</v>
      </c>
      <c r="L101" s="278">
        <v>11.68</v>
      </c>
      <c r="M101" s="279"/>
      <c r="N101" s="280"/>
      <c r="V101" s="266"/>
      <c r="W101" s="273"/>
      <c r="Y101" s="244" t="s">
        <v>585</v>
      </c>
      <c r="AB101" s="273"/>
      <c r="AC101" s="273"/>
    </row>
    <row r="102" spans="1:30" s="231" customFormat="1" ht="12" x14ac:dyDescent="0.2">
      <c r="A102" s="276"/>
      <c r="B102" s="275"/>
      <c r="C102" s="525" t="s">
        <v>589</v>
      </c>
      <c r="D102" s="525"/>
      <c r="E102" s="525"/>
      <c r="F102" s="277" t="s">
        <v>590</v>
      </c>
      <c r="G102" s="277" t="s">
        <v>637</v>
      </c>
      <c r="H102" s="277" t="s">
        <v>586</v>
      </c>
      <c r="I102" s="277" t="s">
        <v>638</v>
      </c>
      <c r="J102" s="278"/>
      <c r="K102" s="277"/>
      <c r="L102" s="278"/>
      <c r="M102" s="279"/>
      <c r="N102" s="280"/>
      <c r="V102" s="266"/>
      <c r="W102" s="273"/>
      <c r="Z102" s="244" t="s">
        <v>589</v>
      </c>
      <c r="AB102" s="273"/>
      <c r="AC102" s="273"/>
    </row>
    <row r="103" spans="1:30" s="231" customFormat="1" ht="12" x14ac:dyDescent="0.2">
      <c r="A103" s="276"/>
      <c r="B103" s="275"/>
      <c r="C103" s="529" t="s">
        <v>596</v>
      </c>
      <c r="D103" s="529"/>
      <c r="E103" s="529"/>
      <c r="F103" s="281"/>
      <c r="G103" s="281"/>
      <c r="H103" s="281"/>
      <c r="I103" s="281"/>
      <c r="J103" s="282">
        <v>1325.94</v>
      </c>
      <c r="K103" s="281"/>
      <c r="L103" s="282">
        <v>11.68</v>
      </c>
      <c r="M103" s="283"/>
      <c r="N103" s="284"/>
      <c r="V103" s="266"/>
      <c r="W103" s="273"/>
      <c r="AA103" s="244" t="s">
        <v>596</v>
      </c>
      <c r="AB103" s="273"/>
      <c r="AC103" s="273"/>
    </row>
    <row r="104" spans="1:30" s="231" customFormat="1" ht="12" x14ac:dyDescent="0.2">
      <c r="A104" s="276"/>
      <c r="B104" s="275"/>
      <c r="C104" s="525" t="s">
        <v>597</v>
      </c>
      <c r="D104" s="525"/>
      <c r="E104" s="525"/>
      <c r="F104" s="277"/>
      <c r="G104" s="277"/>
      <c r="H104" s="277"/>
      <c r="I104" s="277"/>
      <c r="J104" s="278"/>
      <c r="K104" s="277"/>
      <c r="L104" s="278">
        <v>11.68</v>
      </c>
      <c r="M104" s="279"/>
      <c r="N104" s="280"/>
      <c r="V104" s="266"/>
      <c r="W104" s="273"/>
      <c r="Z104" s="244" t="s">
        <v>597</v>
      </c>
      <c r="AB104" s="273"/>
      <c r="AC104" s="273"/>
    </row>
    <row r="105" spans="1:30" s="231" customFormat="1" ht="33.75" x14ac:dyDescent="0.2">
      <c r="A105" s="276"/>
      <c r="B105" s="275" t="s">
        <v>639</v>
      </c>
      <c r="C105" s="525" t="s">
        <v>640</v>
      </c>
      <c r="D105" s="525"/>
      <c r="E105" s="525"/>
      <c r="F105" s="277" t="s">
        <v>600</v>
      </c>
      <c r="G105" s="277" t="s">
        <v>641</v>
      </c>
      <c r="H105" s="277"/>
      <c r="I105" s="277" t="s">
        <v>641</v>
      </c>
      <c r="J105" s="278"/>
      <c r="K105" s="277"/>
      <c r="L105" s="278">
        <v>10.4</v>
      </c>
      <c r="M105" s="279"/>
      <c r="N105" s="280"/>
      <c r="V105" s="266"/>
      <c r="W105" s="273"/>
      <c r="Z105" s="244" t="s">
        <v>640</v>
      </c>
      <c r="AB105" s="273"/>
      <c r="AC105" s="273"/>
    </row>
    <row r="106" spans="1:30" s="231" customFormat="1" ht="33.75" x14ac:dyDescent="0.2">
      <c r="A106" s="276"/>
      <c r="B106" s="275" t="s">
        <v>642</v>
      </c>
      <c r="C106" s="525" t="s">
        <v>643</v>
      </c>
      <c r="D106" s="525"/>
      <c r="E106" s="525"/>
      <c r="F106" s="277" t="s">
        <v>600</v>
      </c>
      <c r="G106" s="277" t="s">
        <v>492</v>
      </c>
      <c r="H106" s="277"/>
      <c r="I106" s="277" t="s">
        <v>492</v>
      </c>
      <c r="J106" s="278"/>
      <c r="K106" s="277"/>
      <c r="L106" s="278">
        <v>4.79</v>
      </c>
      <c r="M106" s="279"/>
      <c r="N106" s="280"/>
      <c r="V106" s="266"/>
      <c r="W106" s="273"/>
      <c r="Z106" s="244" t="s">
        <v>643</v>
      </c>
      <c r="AB106" s="273"/>
      <c r="AC106" s="273"/>
    </row>
    <row r="107" spans="1:30" s="231" customFormat="1" ht="12" x14ac:dyDescent="0.2">
      <c r="A107" s="285"/>
      <c r="B107" s="286"/>
      <c r="C107" s="528" t="s">
        <v>605</v>
      </c>
      <c r="D107" s="528"/>
      <c r="E107" s="528"/>
      <c r="F107" s="269"/>
      <c r="G107" s="269"/>
      <c r="H107" s="269"/>
      <c r="I107" s="269"/>
      <c r="J107" s="270"/>
      <c r="K107" s="269"/>
      <c r="L107" s="270">
        <v>26.87</v>
      </c>
      <c r="M107" s="283"/>
      <c r="N107" s="272"/>
      <c r="V107" s="266"/>
      <c r="W107" s="273"/>
      <c r="AB107" s="273" t="s">
        <v>605</v>
      </c>
      <c r="AC107" s="273"/>
    </row>
    <row r="108" spans="1:30" s="231" customFormat="1" ht="78.75" x14ac:dyDescent="0.2">
      <c r="A108" s="267" t="s">
        <v>56</v>
      </c>
      <c r="B108" s="268" t="s">
        <v>644</v>
      </c>
      <c r="C108" s="528" t="s">
        <v>645</v>
      </c>
      <c r="D108" s="528"/>
      <c r="E108" s="528"/>
      <c r="F108" s="269" t="s">
        <v>470</v>
      </c>
      <c r="G108" s="269"/>
      <c r="H108" s="269"/>
      <c r="I108" s="269" t="s">
        <v>635</v>
      </c>
      <c r="J108" s="270"/>
      <c r="K108" s="269"/>
      <c r="L108" s="270"/>
      <c r="M108" s="271"/>
      <c r="N108" s="272"/>
      <c r="V108" s="266"/>
      <c r="W108" s="273" t="s">
        <v>645</v>
      </c>
      <c r="AB108" s="273"/>
      <c r="AC108" s="273"/>
    </row>
    <row r="109" spans="1:30" s="231" customFormat="1" ht="33.75" x14ac:dyDescent="0.2">
      <c r="A109" s="274"/>
      <c r="B109" s="275" t="s">
        <v>581</v>
      </c>
      <c r="C109" s="525" t="s">
        <v>582</v>
      </c>
      <c r="D109" s="525"/>
      <c r="E109" s="525"/>
      <c r="F109" s="525"/>
      <c r="G109" s="525"/>
      <c r="H109" s="525"/>
      <c r="I109" s="525"/>
      <c r="J109" s="525"/>
      <c r="K109" s="525"/>
      <c r="L109" s="525"/>
      <c r="M109" s="525"/>
      <c r="N109" s="530"/>
      <c r="V109" s="266"/>
      <c r="W109" s="273"/>
      <c r="X109" s="244" t="s">
        <v>582</v>
      </c>
      <c r="AB109" s="273"/>
      <c r="AC109" s="273"/>
    </row>
    <row r="110" spans="1:30" s="231" customFormat="1" ht="22.5" x14ac:dyDescent="0.2">
      <c r="A110" s="274"/>
      <c r="B110" s="275" t="s">
        <v>583</v>
      </c>
      <c r="C110" s="525" t="s">
        <v>584</v>
      </c>
      <c r="D110" s="525"/>
      <c r="E110" s="525"/>
      <c r="F110" s="525"/>
      <c r="G110" s="525"/>
      <c r="H110" s="525"/>
      <c r="I110" s="525"/>
      <c r="J110" s="525"/>
      <c r="K110" s="525"/>
      <c r="L110" s="525"/>
      <c r="M110" s="525"/>
      <c r="N110" s="530"/>
      <c r="V110" s="266"/>
      <c r="W110" s="273"/>
      <c r="X110" s="244" t="s">
        <v>584</v>
      </c>
      <c r="AB110" s="273"/>
      <c r="AC110" s="273"/>
    </row>
    <row r="111" spans="1:30" s="231" customFormat="1" ht="12" x14ac:dyDescent="0.2">
      <c r="A111" s="276"/>
      <c r="B111" s="275" t="s">
        <v>62</v>
      </c>
      <c r="C111" s="525" t="s">
        <v>585</v>
      </c>
      <c r="D111" s="525"/>
      <c r="E111" s="525"/>
      <c r="F111" s="277"/>
      <c r="G111" s="277"/>
      <c r="H111" s="277"/>
      <c r="I111" s="277"/>
      <c r="J111" s="278">
        <v>159.4</v>
      </c>
      <c r="K111" s="277" t="s">
        <v>586</v>
      </c>
      <c r="L111" s="278">
        <v>1.4</v>
      </c>
      <c r="M111" s="279"/>
      <c r="N111" s="280"/>
      <c r="V111" s="266"/>
      <c r="W111" s="273"/>
      <c r="Y111" s="244" t="s">
        <v>585</v>
      </c>
      <c r="AB111" s="273"/>
      <c r="AC111" s="273"/>
    </row>
    <row r="112" spans="1:30" s="231" customFormat="1" ht="12" x14ac:dyDescent="0.2">
      <c r="A112" s="276"/>
      <c r="B112" s="275" t="s">
        <v>61</v>
      </c>
      <c r="C112" s="525" t="s">
        <v>587</v>
      </c>
      <c r="D112" s="525"/>
      <c r="E112" s="525"/>
      <c r="F112" s="277"/>
      <c r="G112" s="277"/>
      <c r="H112" s="277"/>
      <c r="I112" s="277"/>
      <c r="J112" s="278">
        <v>2411.1999999999998</v>
      </c>
      <c r="K112" s="277" t="s">
        <v>586</v>
      </c>
      <c r="L112" s="278">
        <v>21.24</v>
      </c>
      <c r="M112" s="279"/>
      <c r="N112" s="280"/>
      <c r="V112" s="266"/>
      <c r="W112" s="273"/>
      <c r="Y112" s="244" t="s">
        <v>587</v>
      </c>
      <c r="AB112" s="273"/>
      <c r="AC112" s="273"/>
    </row>
    <row r="113" spans="1:29" s="231" customFormat="1" ht="12" x14ac:dyDescent="0.2">
      <c r="A113" s="276"/>
      <c r="B113" s="275" t="s">
        <v>60</v>
      </c>
      <c r="C113" s="525" t="s">
        <v>588</v>
      </c>
      <c r="D113" s="525"/>
      <c r="E113" s="525"/>
      <c r="F113" s="277"/>
      <c r="G113" s="277"/>
      <c r="H113" s="277"/>
      <c r="I113" s="277"/>
      <c r="J113" s="278">
        <v>215</v>
      </c>
      <c r="K113" s="277" t="s">
        <v>586</v>
      </c>
      <c r="L113" s="278">
        <v>1.89</v>
      </c>
      <c r="M113" s="279"/>
      <c r="N113" s="280"/>
      <c r="V113" s="266"/>
      <c r="W113" s="273"/>
      <c r="Y113" s="244" t="s">
        <v>588</v>
      </c>
      <c r="AB113" s="273"/>
      <c r="AC113" s="273"/>
    </row>
    <row r="114" spans="1:29" s="231" customFormat="1" ht="12" x14ac:dyDescent="0.2">
      <c r="A114" s="276"/>
      <c r="B114" s="275" t="s">
        <v>59</v>
      </c>
      <c r="C114" s="525" t="s">
        <v>614</v>
      </c>
      <c r="D114" s="525"/>
      <c r="E114" s="525"/>
      <c r="F114" s="277"/>
      <c r="G114" s="277"/>
      <c r="H114" s="277"/>
      <c r="I114" s="277"/>
      <c r="J114" s="278">
        <v>21</v>
      </c>
      <c r="K114" s="277"/>
      <c r="L114" s="278">
        <v>0.13</v>
      </c>
      <c r="M114" s="279"/>
      <c r="N114" s="280"/>
      <c r="V114" s="266"/>
      <c r="W114" s="273"/>
      <c r="Y114" s="244" t="s">
        <v>614</v>
      </c>
      <c r="AB114" s="273"/>
      <c r="AC114" s="273"/>
    </row>
    <row r="115" spans="1:29" s="231" customFormat="1" ht="12" x14ac:dyDescent="0.2">
      <c r="A115" s="276"/>
      <c r="B115" s="275"/>
      <c r="C115" s="525" t="s">
        <v>589</v>
      </c>
      <c r="D115" s="525"/>
      <c r="E115" s="525"/>
      <c r="F115" s="277" t="s">
        <v>590</v>
      </c>
      <c r="G115" s="277" t="s">
        <v>646</v>
      </c>
      <c r="H115" s="277" t="s">
        <v>586</v>
      </c>
      <c r="I115" s="277" t="s">
        <v>647</v>
      </c>
      <c r="J115" s="278"/>
      <c r="K115" s="277"/>
      <c r="L115" s="278"/>
      <c r="M115" s="279"/>
      <c r="N115" s="280"/>
      <c r="V115" s="266"/>
      <c r="W115" s="273"/>
      <c r="Z115" s="244" t="s">
        <v>589</v>
      </c>
      <c r="AB115" s="273"/>
      <c r="AC115" s="273"/>
    </row>
    <row r="116" spans="1:29" s="231" customFormat="1" ht="12" x14ac:dyDescent="0.2">
      <c r="A116" s="276"/>
      <c r="B116" s="275"/>
      <c r="C116" s="525" t="s">
        <v>593</v>
      </c>
      <c r="D116" s="525"/>
      <c r="E116" s="525"/>
      <c r="F116" s="277" t="s">
        <v>590</v>
      </c>
      <c r="G116" s="277" t="s">
        <v>648</v>
      </c>
      <c r="H116" s="277" t="s">
        <v>586</v>
      </c>
      <c r="I116" s="277" t="s">
        <v>649</v>
      </c>
      <c r="J116" s="278"/>
      <c r="K116" s="277"/>
      <c r="L116" s="278"/>
      <c r="M116" s="279"/>
      <c r="N116" s="280"/>
      <c r="V116" s="266"/>
      <c r="W116" s="273"/>
      <c r="Z116" s="244" t="s">
        <v>593</v>
      </c>
      <c r="AB116" s="273"/>
      <c r="AC116" s="273"/>
    </row>
    <row r="117" spans="1:29" s="231" customFormat="1" ht="12" x14ac:dyDescent="0.2">
      <c r="A117" s="276"/>
      <c r="B117" s="275"/>
      <c r="C117" s="529" t="s">
        <v>596</v>
      </c>
      <c r="D117" s="529"/>
      <c r="E117" s="529"/>
      <c r="F117" s="281"/>
      <c r="G117" s="281"/>
      <c r="H117" s="281"/>
      <c r="I117" s="281"/>
      <c r="J117" s="282">
        <v>2591.6</v>
      </c>
      <c r="K117" s="281"/>
      <c r="L117" s="282">
        <v>22.77</v>
      </c>
      <c r="M117" s="283"/>
      <c r="N117" s="284"/>
      <c r="V117" s="266"/>
      <c r="W117" s="273"/>
      <c r="AA117" s="244" t="s">
        <v>596</v>
      </c>
      <c r="AB117" s="273"/>
      <c r="AC117" s="273"/>
    </row>
    <row r="118" spans="1:29" s="231" customFormat="1" ht="12" x14ac:dyDescent="0.2">
      <c r="A118" s="276"/>
      <c r="B118" s="275"/>
      <c r="C118" s="525" t="s">
        <v>597</v>
      </c>
      <c r="D118" s="525"/>
      <c r="E118" s="525"/>
      <c r="F118" s="277"/>
      <c r="G118" s="277"/>
      <c r="H118" s="277"/>
      <c r="I118" s="277"/>
      <c r="J118" s="278"/>
      <c r="K118" s="277"/>
      <c r="L118" s="278">
        <v>3.29</v>
      </c>
      <c r="M118" s="279"/>
      <c r="N118" s="280"/>
      <c r="V118" s="266"/>
      <c r="W118" s="273"/>
      <c r="Z118" s="244" t="s">
        <v>597</v>
      </c>
      <c r="AB118" s="273"/>
      <c r="AC118" s="273"/>
    </row>
    <row r="119" spans="1:29" s="231" customFormat="1" ht="33.75" x14ac:dyDescent="0.2">
      <c r="A119" s="276"/>
      <c r="B119" s="275" t="s">
        <v>650</v>
      </c>
      <c r="C119" s="525" t="s">
        <v>651</v>
      </c>
      <c r="D119" s="525"/>
      <c r="E119" s="525"/>
      <c r="F119" s="277" t="s">
        <v>600</v>
      </c>
      <c r="G119" s="277" t="s">
        <v>652</v>
      </c>
      <c r="H119" s="277"/>
      <c r="I119" s="277" t="s">
        <v>652</v>
      </c>
      <c r="J119" s="278"/>
      <c r="K119" s="277"/>
      <c r="L119" s="278">
        <v>4.1500000000000004</v>
      </c>
      <c r="M119" s="279"/>
      <c r="N119" s="280"/>
      <c r="V119" s="266"/>
      <c r="W119" s="273"/>
      <c r="Z119" s="244" t="s">
        <v>651</v>
      </c>
      <c r="AB119" s="273"/>
      <c r="AC119" s="273"/>
    </row>
    <row r="120" spans="1:29" s="231" customFormat="1" ht="33.75" x14ac:dyDescent="0.2">
      <c r="A120" s="276"/>
      <c r="B120" s="275" t="s">
        <v>653</v>
      </c>
      <c r="C120" s="525" t="s">
        <v>654</v>
      </c>
      <c r="D120" s="525"/>
      <c r="E120" s="525"/>
      <c r="F120" s="277" t="s">
        <v>600</v>
      </c>
      <c r="G120" s="277" t="s">
        <v>655</v>
      </c>
      <c r="H120" s="277"/>
      <c r="I120" s="277" t="s">
        <v>655</v>
      </c>
      <c r="J120" s="278"/>
      <c r="K120" s="277"/>
      <c r="L120" s="278">
        <v>3.13</v>
      </c>
      <c r="M120" s="279"/>
      <c r="N120" s="280"/>
      <c r="V120" s="266"/>
      <c r="W120" s="273"/>
      <c r="Z120" s="244" t="s">
        <v>654</v>
      </c>
      <c r="AB120" s="273"/>
      <c r="AC120" s="273"/>
    </row>
    <row r="121" spans="1:29" s="231" customFormat="1" ht="12" x14ac:dyDescent="0.2">
      <c r="A121" s="285"/>
      <c r="B121" s="286"/>
      <c r="C121" s="528" t="s">
        <v>605</v>
      </c>
      <c r="D121" s="528"/>
      <c r="E121" s="528"/>
      <c r="F121" s="269"/>
      <c r="G121" s="269"/>
      <c r="H121" s="269"/>
      <c r="I121" s="269"/>
      <c r="J121" s="270"/>
      <c r="K121" s="269"/>
      <c r="L121" s="270">
        <v>30.05</v>
      </c>
      <c r="M121" s="283"/>
      <c r="N121" s="272"/>
      <c r="V121" s="266"/>
      <c r="W121" s="273"/>
      <c r="AB121" s="273" t="s">
        <v>605</v>
      </c>
      <c r="AC121" s="273"/>
    </row>
    <row r="122" spans="1:29" s="231" customFormat="1" ht="33.75" x14ac:dyDescent="0.2">
      <c r="A122" s="267" t="s">
        <v>54</v>
      </c>
      <c r="B122" s="268" t="s">
        <v>656</v>
      </c>
      <c r="C122" s="528" t="s">
        <v>657</v>
      </c>
      <c r="D122" s="528"/>
      <c r="E122" s="528"/>
      <c r="F122" s="269" t="s">
        <v>450</v>
      </c>
      <c r="G122" s="269"/>
      <c r="H122" s="269"/>
      <c r="I122" s="269" t="s">
        <v>635</v>
      </c>
      <c r="J122" s="270">
        <v>162.07</v>
      </c>
      <c r="K122" s="269"/>
      <c r="L122" s="270">
        <v>1.03</v>
      </c>
      <c r="M122" s="271"/>
      <c r="N122" s="272"/>
      <c r="V122" s="266"/>
      <c r="W122" s="273" t="s">
        <v>657</v>
      </c>
      <c r="AB122" s="273"/>
      <c r="AC122" s="273"/>
    </row>
    <row r="123" spans="1:29" s="231" customFormat="1" ht="12" x14ac:dyDescent="0.2">
      <c r="A123" s="285"/>
      <c r="B123" s="286"/>
      <c r="C123" s="242" t="s">
        <v>658</v>
      </c>
      <c r="D123" s="296"/>
      <c r="E123" s="296"/>
      <c r="F123" s="287"/>
      <c r="G123" s="287"/>
      <c r="H123" s="287"/>
      <c r="I123" s="287"/>
      <c r="J123" s="297"/>
      <c r="K123" s="287"/>
      <c r="L123" s="297"/>
      <c r="M123" s="298"/>
      <c r="N123" s="299"/>
      <c r="V123" s="266"/>
      <c r="W123" s="273"/>
      <c r="AB123" s="273"/>
      <c r="AC123" s="273"/>
    </row>
    <row r="124" spans="1:29" s="231" customFormat="1" ht="33.75" x14ac:dyDescent="0.2">
      <c r="A124" s="274"/>
      <c r="B124" s="275" t="s">
        <v>581</v>
      </c>
      <c r="C124" s="525" t="s">
        <v>582</v>
      </c>
      <c r="D124" s="525"/>
      <c r="E124" s="525"/>
      <c r="F124" s="525"/>
      <c r="G124" s="525"/>
      <c r="H124" s="525"/>
      <c r="I124" s="525"/>
      <c r="J124" s="525"/>
      <c r="K124" s="525"/>
      <c r="L124" s="525"/>
      <c r="M124" s="525"/>
      <c r="N124" s="530"/>
      <c r="V124" s="266"/>
      <c r="W124" s="273"/>
      <c r="X124" s="244" t="s">
        <v>582</v>
      </c>
      <c r="AB124" s="273"/>
      <c r="AC124" s="273"/>
    </row>
    <row r="125" spans="1:29" s="231" customFormat="1" ht="22.5" x14ac:dyDescent="0.2">
      <c r="A125" s="274"/>
      <c r="B125" s="275" t="s">
        <v>583</v>
      </c>
      <c r="C125" s="525" t="s">
        <v>584</v>
      </c>
      <c r="D125" s="525"/>
      <c r="E125" s="525"/>
      <c r="F125" s="525"/>
      <c r="G125" s="525"/>
      <c r="H125" s="525"/>
      <c r="I125" s="525"/>
      <c r="J125" s="525"/>
      <c r="K125" s="525"/>
      <c r="L125" s="525"/>
      <c r="M125" s="525"/>
      <c r="N125" s="530"/>
      <c r="V125" s="266"/>
      <c r="W125" s="273"/>
      <c r="X125" s="244" t="s">
        <v>584</v>
      </c>
      <c r="AB125" s="273"/>
      <c r="AC125" s="273"/>
    </row>
    <row r="126" spans="1:29" s="231" customFormat="1" ht="78.75" x14ac:dyDescent="0.2">
      <c r="A126" s="267" t="s">
        <v>52</v>
      </c>
      <c r="B126" s="268" t="s">
        <v>659</v>
      </c>
      <c r="C126" s="528" t="s">
        <v>660</v>
      </c>
      <c r="D126" s="528"/>
      <c r="E126" s="528"/>
      <c r="F126" s="269" t="s">
        <v>470</v>
      </c>
      <c r="G126" s="269"/>
      <c r="H126" s="269"/>
      <c r="I126" s="269" t="s">
        <v>661</v>
      </c>
      <c r="J126" s="270"/>
      <c r="K126" s="269"/>
      <c r="L126" s="270"/>
      <c r="M126" s="271"/>
      <c r="N126" s="272"/>
      <c r="V126" s="266"/>
      <c r="W126" s="273" t="s">
        <v>660</v>
      </c>
      <c r="AB126" s="273"/>
      <c r="AC126" s="273"/>
    </row>
    <row r="127" spans="1:29" s="231" customFormat="1" ht="33.75" x14ac:dyDescent="0.2">
      <c r="A127" s="274"/>
      <c r="B127" s="275" t="s">
        <v>581</v>
      </c>
      <c r="C127" s="525" t="s">
        <v>582</v>
      </c>
      <c r="D127" s="525"/>
      <c r="E127" s="525"/>
      <c r="F127" s="525"/>
      <c r="G127" s="525"/>
      <c r="H127" s="525"/>
      <c r="I127" s="525"/>
      <c r="J127" s="525"/>
      <c r="K127" s="525"/>
      <c r="L127" s="525"/>
      <c r="M127" s="525"/>
      <c r="N127" s="530"/>
      <c r="V127" s="266"/>
      <c r="W127" s="273"/>
      <c r="X127" s="244" t="s">
        <v>582</v>
      </c>
      <c r="AB127" s="273"/>
      <c r="AC127" s="273"/>
    </row>
    <row r="128" spans="1:29" s="231" customFormat="1" ht="22.5" x14ac:dyDescent="0.2">
      <c r="A128" s="274"/>
      <c r="B128" s="275" t="s">
        <v>583</v>
      </c>
      <c r="C128" s="525" t="s">
        <v>584</v>
      </c>
      <c r="D128" s="525"/>
      <c r="E128" s="525"/>
      <c r="F128" s="525"/>
      <c r="G128" s="525"/>
      <c r="H128" s="525"/>
      <c r="I128" s="525"/>
      <c r="J128" s="525"/>
      <c r="K128" s="525"/>
      <c r="L128" s="525"/>
      <c r="M128" s="525"/>
      <c r="N128" s="530"/>
      <c r="V128" s="266"/>
      <c r="W128" s="273"/>
      <c r="X128" s="244" t="s">
        <v>584</v>
      </c>
      <c r="AB128" s="273"/>
      <c r="AC128" s="273"/>
    </row>
    <row r="129" spans="1:29" s="231" customFormat="1" ht="12" x14ac:dyDescent="0.2">
      <c r="A129" s="276"/>
      <c r="B129" s="275" t="s">
        <v>62</v>
      </c>
      <c r="C129" s="525" t="s">
        <v>585</v>
      </c>
      <c r="D129" s="525"/>
      <c r="E129" s="525"/>
      <c r="F129" s="277"/>
      <c r="G129" s="277"/>
      <c r="H129" s="277"/>
      <c r="I129" s="277"/>
      <c r="J129" s="278">
        <v>247.46</v>
      </c>
      <c r="K129" s="277" t="s">
        <v>586</v>
      </c>
      <c r="L129" s="278">
        <v>1.0900000000000001</v>
      </c>
      <c r="M129" s="279"/>
      <c r="N129" s="280"/>
      <c r="V129" s="266"/>
      <c r="W129" s="273"/>
      <c r="Y129" s="244" t="s">
        <v>585</v>
      </c>
      <c r="AB129" s="273"/>
      <c r="AC129" s="273"/>
    </row>
    <row r="130" spans="1:29" s="231" customFormat="1" ht="12" x14ac:dyDescent="0.2">
      <c r="A130" s="276"/>
      <c r="B130" s="275" t="s">
        <v>61</v>
      </c>
      <c r="C130" s="525" t="s">
        <v>587</v>
      </c>
      <c r="D130" s="525"/>
      <c r="E130" s="525"/>
      <c r="F130" s="277"/>
      <c r="G130" s="277"/>
      <c r="H130" s="277"/>
      <c r="I130" s="277"/>
      <c r="J130" s="278">
        <v>3846.68</v>
      </c>
      <c r="K130" s="277" t="s">
        <v>586</v>
      </c>
      <c r="L130" s="278">
        <v>16.940000000000001</v>
      </c>
      <c r="M130" s="279"/>
      <c r="N130" s="280"/>
      <c r="V130" s="266"/>
      <c r="W130" s="273"/>
      <c r="Y130" s="244" t="s">
        <v>587</v>
      </c>
      <c r="AB130" s="273"/>
      <c r="AC130" s="273"/>
    </row>
    <row r="131" spans="1:29" s="231" customFormat="1" ht="12" x14ac:dyDescent="0.2">
      <c r="A131" s="276"/>
      <c r="B131" s="275" t="s">
        <v>60</v>
      </c>
      <c r="C131" s="525" t="s">
        <v>588</v>
      </c>
      <c r="D131" s="525"/>
      <c r="E131" s="525"/>
      <c r="F131" s="277"/>
      <c r="G131" s="277"/>
      <c r="H131" s="277"/>
      <c r="I131" s="277"/>
      <c r="J131" s="278">
        <v>337.43</v>
      </c>
      <c r="K131" s="277" t="s">
        <v>586</v>
      </c>
      <c r="L131" s="278">
        <v>1.49</v>
      </c>
      <c r="M131" s="279"/>
      <c r="N131" s="280"/>
      <c r="V131" s="266"/>
      <c r="W131" s="273"/>
      <c r="Y131" s="244" t="s">
        <v>588</v>
      </c>
      <c r="AB131" s="273"/>
      <c r="AC131" s="273"/>
    </row>
    <row r="132" spans="1:29" s="231" customFormat="1" ht="12" x14ac:dyDescent="0.2">
      <c r="A132" s="276"/>
      <c r="B132" s="275" t="s">
        <v>59</v>
      </c>
      <c r="C132" s="525" t="s">
        <v>614</v>
      </c>
      <c r="D132" s="525"/>
      <c r="E132" s="525"/>
      <c r="F132" s="277"/>
      <c r="G132" s="277"/>
      <c r="H132" s="277"/>
      <c r="I132" s="277"/>
      <c r="J132" s="278">
        <v>29.4</v>
      </c>
      <c r="K132" s="277"/>
      <c r="L132" s="278">
        <v>0.09</v>
      </c>
      <c r="M132" s="279"/>
      <c r="N132" s="280"/>
      <c r="V132" s="266"/>
      <c r="W132" s="273"/>
      <c r="Y132" s="244" t="s">
        <v>614</v>
      </c>
      <c r="AB132" s="273"/>
      <c r="AC132" s="273"/>
    </row>
    <row r="133" spans="1:29" s="231" customFormat="1" ht="12" x14ac:dyDescent="0.2">
      <c r="A133" s="276"/>
      <c r="B133" s="275"/>
      <c r="C133" s="525" t="s">
        <v>589</v>
      </c>
      <c r="D133" s="525"/>
      <c r="E133" s="525"/>
      <c r="F133" s="277" t="s">
        <v>590</v>
      </c>
      <c r="G133" s="277" t="s">
        <v>662</v>
      </c>
      <c r="H133" s="277" t="s">
        <v>586</v>
      </c>
      <c r="I133" s="277" t="s">
        <v>663</v>
      </c>
      <c r="J133" s="278"/>
      <c r="K133" s="277"/>
      <c r="L133" s="278"/>
      <c r="M133" s="279"/>
      <c r="N133" s="280"/>
      <c r="V133" s="266"/>
      <c r="W133" s="273"/>
      <c r="Z133" s="244" t="s">
        <v>589</v>
      </c>
      <c r="AB133" s="273"/>
      <c r="AC133" s="273"/>
    </row>
    <row r="134" spans="1:29" s="231" customFormat="1" ht="12" x14ac:dyDescent="0.2">
      <c r="A134" s="276"/>
      <c r="B134" s="275"/>
      <c r="C134" s="525" t="s">
        <v>593</v>
      </c>
      <c r="D134" s="525"/>
      <c r="E134" s="525"/>
      <c r="F134" s="277" t="s">
        <v>590</v>
      </c>
      <c r="G134" s="277" t="s">
        <v>664</v>
      </c>
      <c r="H134" s="277" t="s">
        <v>586</v>
      </c>
      <c r="I134" s="277" t="s">
        <v>665</v>
      </c>
      <c r="J134" s="278"/>
      <c r="K134" s="277"/>
      <c r="L134" s="278"/>
      <c r="M134" s="279"/>
      <c r="N134" s="280"/>
      <c r="V134" s="266"/>
      <c r="W134" s="273"/>
      <c r="Z134" s="244" t="s">
        <v>593</v>
      </c>
      <c r="AB134" s="273"/>
      <c r="AC134" s="273"/>
    </row>
    <row r="135" spans="1:29" s="231" customFormat="1" ht="12" x14ac:dyDescent="0.2">
      <c r="A135" s="276"/>
      <c r="B135" s="275"/>
      <c r="C135" s="529" t="s">
        <v>596</v>
      </c>
      <c r="D135" s="529"/>
      <c r="E135" s="529"/>
      <c r="F135" s="281"/>
      <c r="G135" s="281"/>
      <c r="H135" s="281"/>
      <c r="I135" s="281"/>
      <c r="J135" s="282">
        <v>4123.54</v>
      </c>
      <c r="K135" s="281"/>
      <c r="L135" s="282">
        <v>18.12</v>
      </c>
      <c r="M135" s="283"/>
      <c r="N135" s="284"/>
      <c r="V135" s="266"/>
      <c r="W135" s="273"/>
      <c r="AA135" s="244" t="s">
        <v>596</v>
      </c>
      <c r="AB135" s="273"/>
      <c r="AC135" s="273"/>
    </row>
    <row r="136" spans="1:29" s="231" customFormat="1" ht="12" x14ac:dyDescent="0.2">
      <c r="A136" s="276"/>
      <c r="B136" s="275"/>
      <c r="C136" s="525" t="s">
        <v>597</v>
      </c>
      <c r="D136" s="525"/>
      <c r="E136" s="525"/>
      <c r="F136" s="277"/>
      <c r="G136" s="277"/>
      <c r="H136" s="277"/>
      <c r="I136" s="277"/>
      <c r="J136" s="278"/>
      <c r="K136" s="277"/>
      <c r="L136" s="278">
        <v>2.58</v>
      </c>
      <c r="M136" s="279"/>
      <c r="N136" s="280"/>
      <c r="V136" s="266"/>
      <c r="W136" s="273"/>
      <c r="Z136" s="244" t="s">
        <v>597</v>
      </c>
      <c r="AB136" s="273"/>
      <c r="AC136" s="273"/>
    </row>
    <row r="137" spans="1:29" s="231" customFormat="1" ht="33.75" x14ac:dyDescent="0.2">
      <c r="A137" s="276"/>
      <c r="B137" s="275" t="s">
        <v>650</v>
      </c>
      <c r="C137" s="525" t="s">
        <v>651</v>
      </c>
      <c r="D137" s="525"/>
      <c r="E137" s="525"/>
      <c r="F137" s="277" t="s">
        <v>600</v>
      </c>
      <c r="G137" s="277" t="s">
        <v>652</v>
      </c>
      <c r="H137" s="277"/>
      <c r="I137" s="277" t="s">
        <v>652</v>
      </c>
      <c r="J137" s="278"/>
      <c r="K137" s="277"/>
      <c r="L137" s="278">
        <v>3.25</v>
      </c>
      <c r="M137" s="279"/>
      <c r="N137" s="280"/>
      <c r="V137" s="266"/>
      <c r="W137" s="273"/>
      <c r="Z137" s="244" t="s">
        <v>651</v>
      </c>
      <c r="AB137" s="273"/>
      <c r="AC137" s="273"/>
    </row>
    <row r="138" spans="1:29" s="231" customFormat="1" ht="33.75" x14ac:dyDescent="0.2">
      <c r="A138" s="276"/>
      <c r="B138" s="275" t="s">
        <v>653</v>
      </c>
      <c r="C138" s="525" t="s">
        <v>654</v>
      </c>
      <c r="D138" s="525"/>
      <c r="E138" s="525"/>
      <c r="F138" s="277" t="s">
        <v>600</v>
      </c>
      <c r="G138" s="277" t="s">
        <v>655</v>
      </c>
      <c r="H138" s="277"/>
      <c r="I138" s="277" t="s">
        <v>655</v>
      </c>
      <c r="J138" s="278"/>
      <c r="K138" s="277"/>
      <c r="L138" s="278">
        <v>2.4500000000000002</v>
      </c>
      <c r="M138" s="279"/>
      <c r="N138" s="280"/>
      <c r="V138" s="266"/>
      <c r="W138" s="273"/>
      <c r="Z138" s="244" t="s">
        <v>654</v>
      </c>
      <c r="AB138" s="273"/>
      <c r="AC138" s="273"/>
    </row>
    <row r="139" spans="1:29" s="231" customFormat="1" ht="12" x14ac:dyDescent="0.2">
      <c r="A139" s="285"/>
      <c r="B139" s="286"/>
      <c r="C139" s="528" t="s">
        <v>605</v>
      </c>
      <c r="D139" s="528"/>
      <c r="E139" s="528"/>
      <c r="F139" s="269"/>
      <c r="G139" s="269"/>
      <c r="H139" s="269"/>
      <c r="I139" s="269"/>
      <c r="J139" s="270"/>
      <c r="K139" s="269"/>
      <c r="L139" s="270">
        <v>23.82</v>
      </c>
      <c r="M139" s="283"/>
      <c r="N139" s="272"/>
      <c r="V139" s="266"/>
      <c r="W139" s="273"/>
      <c r="AB139" s="273" t="s">
        <v>605</v>
      </c>
      <c r="AC139" s="273"/>
    </row>
    <row r="140" spans="1:29" s="231" customFormat="1" ht="22.5" x14ac:dyDescent="0.2">
      <c r="A140" s="267" t="s">
        <v>70</v>
      </c>
      <c r="B140" s="268" t="s">
        <v>666</v>
      </c>
      <c r="C140" s="528" t="s">
        <v>471</v>
      </c>
      <c r="D140" s="528"/>
      <c r="E140" s="528"/>
      <c r="F140" s="269" t="s">
        <v>450</v>
      </c>
      <c r="G140" s="269"/>
      <c r="H140" s="269"/>
      <c r="I140" s="269" t="s">
        <v>661</v>
      </c>
      <c r="J140" s="270">
        <v>191.06</v>
      </c>
      <c r="K140" s="269"/>
      <c r="L140" s="270">
        <v>0.61</v>
      </c>
      <c r="M140" s="271"/>
      <c r="N140" s="272"/>
      <c r="V140" s="266"/>
      <c r="W140" s="273" t="s">
        <v>471</v>
      </c>
      <c r="AB140" s="273"/>
      <c r="AC140" s="273"/>
    </row>
    <row r="141" spans="1:29" s="231" customFormat="1" ht="12" x14ac:dyDescent="0.2">
      <c r="A141" s="285"/>
      <c r="B141" s="286"/>
      <c r="C141" s="242" t="s">
        <v>658</v>
      </c>
      <c r="D141" s="296"/>
      <c r="E141" s="296"/>
      <c r="F141" s="287"/>
      <c r="G141" s="287"/>
      <c r="H141" s="287"/>
      <c r="I141" s="287"/>
      <c r="J141" s="297"/>
      <c r="K141" s="287"/>
      <c r="L141" s="297"/>
      <c r="M141" s="298"/>
      <c r="N141" s="299"/>
      <c r="V141" s="266"/>
      <c r="W141" s="273"/>
      <c r="AB141" s="273"/>
      <c r="AC141" s="273"/>
    </row>
    <row r="142" spans="1:29" s="231" customFormat="1" ht="33.75" x14ac:dyDescent="0.2">
      <c r="A142" s="274"/>
      <c r="B142" s="275" t="s">
        <v>581</v>
      </c>
      <c r="C142" s="525" t="s">
        <v>582</v>
      </c>
      <c r="D142" s="525"/>
      <c r="E142" s="525"/>
      <c r="F142" s="525"/>
      <c r="G142" s="525"/>
      <c r="H142" s="525"/>
      <c r="I142" s="525"/>
      <c r="J142" s="525"/>
      <c r="K142" s="525"/>
      <c r="L142" s="525"/>
      <c r="M142" s="525"/>
      <c r="N142" s="530"/>
      <c r="V142" s="266"/>
      <c r="W142" s="273"/>
      <c r="X142" s="244" t="s">
        <v>582</v>
      </c>
      <c r="AB142" s="273"/>
      <c r="AC142" s="273"/>
    </row>
    <row r="143" spans="1:29" s="231" customFormat="1" ht="22.5" x14ac:dyDescent="0.2">
      <c r="A143" s="274"/>
      <c r="B143" s="275" t="s">
        <v>583</v>
      </c>
      <c r="C143" s="525" t="s">
        <v>584</v>
      </c>
      <c r="D143" s="525"/>
      <c r="E143" s="525"/>
      <c r="F143" s="525"/>
      <c r="G143" s="525"/>
      <c r="H143" s="525"/>
      <c r="I143" s="525"/>
      <c r="J143" s="525"/>
      <c r="K143" s="525"/>
      <c r="L143" s="525"/>
      <c r="M143" s="525"/>
      <c r="N143" s="530"/>
      <c r="V143" s="266"/>
      <c r="W143" s="273"/>
      <c r="X143" s="244" t="s">
        <v>584</v>
      </c>
      <c r="AB143" s="273"/>
      <c r="AC143" s="273"/>
    </row>
    <row r="144" spans="1:29" s="231" customFormat="1" ht="56.25" x14ac:dyDescent="0.2">
      <c r="A144" s="267" t="s">
        <v>68</v>
      </c>
      <c r="B144" s="268" t="s">
        <v>667</v>
      </c>
      <c r="C144" s="528" t="s">
        <v>580</v>
      </c>
      <c r="D144" s="528"/>
      <c r="E144" s="528"/>
      <c r="F144" s="269" t="s">
        <v>448</v>
      </c>
      <c r="G144" s="269"/>
      <c r="H144" s="269"/>
      <c r="I144" s="269" t="s">
        <v>62</v>
      </c>
      <c r="J144" s="270"/>
      <c r="K144" s="269"/>
      <c r="L144" s="270"/>
      <c r="M144" s="271"/>
      <c r="N144" s="272"/>
      <c r="V144" s="266"/>
      <c r="W144" s="273" t="s">
        <v>580</v>
      </c>
      <c r="AB144" s="273"/>
      <c r="AC144" s="273"/>
    </row>
    <row r="145" spans="1:30" s="231" customFormat="1" ht="33.75" x14ac:dyDescent="0.2">
      <c r="A145" s="274"/>
      <c r="B145" s="275" t="s">
        <v>581</v>
      </c>
      <c r="C145" s="525" t="s">
        <v>582</v>
      </c>
      <c r="D145" s="525"/>
      <c r="E145" s="525"/>
      <c r="F145" s="525"/>
      <c r="G145" s="525"/>
      <c r="H145" s="525"/>
      <c r="I145" s="525"/>
      <c r="J145" s="525"/>
      <c r="K145" s="525"/>
      <c r="L145" s="525"/>
      <c r="M145" s="525"/>
      <c r="N145" s="530"/>
      <c r="V145" s="266"/>
      <c r="W145" s="273"/>
      <c r="X145" s="244" t="s">
        <v>582</v>
      </c>
      <c r="AB145" s="273"/>
      <c r="AC145" s="273"/>
    </row>
    <row r="146" spans="1:30" s="231" customFormat="1" ht="22.5" x14ac:dyDescent="0.2">
      <c r="A146" s="274"/>
      <c r="B146" s="275" t="s">
        <v>583</v>
      </c>
      <c r="C146" s="525" t="s">
        <v>584</v>
      </c>
      <c r="D146" s="525"/>
      <c r="E146" s="525"/>
      <c r="F146" s="525"/>
      <c r="G146" s="525"/>
      <c r="H146" s="525"/>
      <c r="I146" s="525"/>
      <c r="J146" s="525"/>
      <c r="K146" s="525"/>
      <c r="L146" s="525"/>
      <c r="M146" s="525"/>
      <c r="N146" s="530"/>
      <c r="V146" s="266"/>
      <c r="W146" s="273"/>
      <c r="X146" s="244" t="s">
        <v>584</v>
      </c>
      <c r="AB146" s="273"/>
      <c r="AC146" s="273"/>
    </row>
    <row r="147" spans="1:30" s="231" customFormat="1" ht="12" x14ac:dyDescent="0.2">
      <c r="A147" s="276"/>
      <c r="B147" s="275" t="s">
        <v>62</v>
      </c>
      <c r="C147" s="525" t="s">
        <v>585</v>
      </c>
      <c r="D147" s="525"/>
      <c r="E147" s="525"/>
      <c r="F147" s="277"/>
      <c r="G147" s="277"/>
      <c r="H147" s="277"/>
      <c r="I147" s="277"/>
      <c r="J147" s="278">
        <v>68.150000000000006</v>
      </c>
      <c r="K147" s="277" t="s">
        <v>586</v>
      </c>
      <c r="L147" s="278">
        <v>94.05</v>
      </c>
      <c r="M147" s="279"/>
      <c r="N147" s="280"/>
      <c r="V147" s="266"/>
      <c r="W147" s="273"/>
      <c r="Y147" s="244" t="s">
        <v>585</v>
      </c>
      <c r="AB147" s="273"/>
      <c r="AC147" s="273"/>
    </row>
    <row r="148" spans="1:30" s="231" customFormat="1" ht="12" x14ac:dyDescent="0.2">
      <c r="A148" s="276"/>
      <c r="B148" s="275" t="s">
        <v>61</v>
      </c>
      <c r="C148" s="525" t="s">
        <v>587</v>
      </c>
      <c r="D148" s="525"/>
      <c r="E148" s="525"/>
      <c r="F148" s="277"/>
      <c r="G148" s="277"/>
      <c r="H148" s="277"/>
      <c r="I148" s="277"/>
      <c r="J148" s="278">
        <v>280.58</v>
      </c>
      <c r="K148" s="277" t="s">
        <v>586</v>
      </c>
      <c r="L148" s="278">
        <v>387.2</v>
      </c>
      <c r="M148" s="279"/>
      <c r="N148" s="280"/>
      <c r="V148" s="266"/>
      <c r="W148" s="273"/>
      <c r="Y148" s="244" t="s">
        <v>587</v>
      </c>
      <c r="AB148" s="273"/>
      <c r="AC148" s="273"/>
    </row>
    <row r="149" spans="1:30" s="231" customFormat="1" ht="12" x14ac:dyDescent="0.2">
      <c r="A149" s="276"/>
      <c r="B149" s="275" t="s">
        <v>60</v>
      </c>
      <c r="C149" s="525" t="s">
        <v>588</v>
      </c>
      <c r="D149" s="525"/>
      <c r="E149" s="525"/>
      <c r="F149" s="277"/>
      <c r="G149" s="277"/>
      <c r="H149" s="277"/>
      <c r="I149" s="277"/>
      <c r="J149" s="278">
        <v>39.85</v>
      </c>
      <c r="K149" s="277" t="s">
        <v>586</v>
      </c>
      <c r="L149" s="278">
        <v>54.99</v>
      </c>
      <c r="M149" s="279"/>
      <c r="N149" s="280"/>
      <c r="V149" s="266"/>
      <c r="W149" s="273"/>
      <c r="Y149" s="244" t="s">
        <v>588</v>
      </c>
      <c r="AB149" s="273"/>
      <c r="AC149" s="273"/>
    </row>
    <row r="150" spans="1:30" s="231" customFormat="1" ht="12" x14ac:dyDescent="0.2">
      <c r="A150" s="276"/>
      <c r="B150" s="275"/>
      <c r="C150" s="525" t="s">
        <v>589</v>
      </c>
      <c r="D150" s="525"/>
      <c r="E150" s="525"/>
      <c r="F150" s="277" t="s">
        <v>590</v>
      </c>
      <c r="G150" s="277" t="s">
        <v>591</v>
      </c>
      <c r="H150" s="277" t="s">
        <v>586</v>
      </c>
      <c r="I150" s="277" t="s">
        <v>592</v>
      </c>
      <c r="J150" s="278"/>
      <c r="K150" s="277"/>
      <c r="L150" s="278"/>
      <c r="M150" s="279"/>
      <c r="N150" s="280"/>
      <c r="V150" s="266"/>
      <c r="W150" s="273"/>
      <c r="Z150" s="244" t="s">
        <v>589</v>
      </c>
      <c r="AB150" s="273"/>
      <c r="AC150" s="273"/>
    </row>
    <row r="151" spans="1:30" s="231" customFormat="1" ht="12" x14ac:dyDescent="0.2">
      <c r="A151" s="276"/>
      <c r="B151" s="275"/>
      <c r="C151" s="525" t="s">
        <v>593</v>
      </c>
      <c r="D151" s="525"/>
      <c r="E151" s="525"/>
      <c r="F151" s="277" t="s">
        <v>590</v>
      </c>
      <c r="G151" s="277" t="s">
        <v>594</v>
      </c>
      <c r="H151" s="277" t="s">
        <v>586</v>
      </c>
      <c r="I151" s="277" t="s">
        <v>595</v>
      </c>
      <c r="J151" s="278"/>
      <c r="K151" s="277"/>
      <c r="L151" s="278"/>
      <c r="M151" s="279"/>
      <c r="N151" s="280"/>
      <c r="V151" s="266"/>
      <c r="W151" s="273"/>
      <c r="Z151" s="244" t="s">
        <v>593</v>
      </c>
      <c r="AB151" s="273"/>
      <c r="AC151" s="273"/>
    </row>
    <row r="152" spans="1:30" s="231" customFormat="1" ht="12" x14ac:dyDescent="0.2">
      <c r="A152" s="276"/>
      <c r="B152" s="275"/>
      <c r="C152" s="529" t="s">
        <v>596</v>
      </c>
      <c r="D152" s="529"/>
      <c r="E152" s="529"/>
      <c r="F152" s="281"/>
      <c r="G152" s="281"/>
      <c r="H152" s="281"/>
      <c r="I152" s="281"/>
      <c r="J152" s="282">
        <v>348.73</v>
      </c>
      <c r="K152" s="281"/>
      <c r="L152" s="282">
        <v>481.25</v>
      </c>
      <c r="M152" s="283"/>
      <c r="N152" s="284"/>
      <c r="V152" s="266"/>
      <c r="W152" s="273"/>
      <c r="AA152" s="244" t="s">
        <v>596</v>
      </c>
      <c r="AB152" s="273"/>
      <c r="AC152" s="273"/>
    </row>
    <row r="153" spans="1:30" s="231" customFormat="1" ht="12" x14ac:dyDescent="0.2">
      <c r="A153" s="276"/>
      <c r="B153" s="275"/>
      <c r="C153" s="525" t="s">
        <v>597</v>
      </c>
      <c r="D153" s="525"/>
      <c r="E153" s="525"/>
      <c r="F153" s="277"/>
      <c r="G153" s="277"/>
      <c r="H153" s="277"/>
      <c r="I153" s="277"/>
      <c r="J153" s="278"/>
      <c r="K153" s="277"/>
      <c r="L153" s="278">
        <v>149.04</v>
      </c>
      <c r="M153" s="279"/>
      <c r="N153" s="280"/>
      <c r="V153" s="266"/>
      <c r="W153" s="273"/>
      <c r="Z153" s="244" t="s">
        <v>597</v>
      </c>
      <c r="AB153" s="273"/>
      <c r="AC153" s="273"/>
    </row>
    <row r="154" spans="1:30" s="231" customFormat="1" ht="33.75" x14ac:dyDescent="0.2">
      <c r="A154" s="276"/>
      <c r="B154" s="275" t="s">
        <v>598</v>
      </c>
      <c r="C154" s="525" t="s">
        <v>599</v>
      </c>
      <c r="D154" s="525"/>
      <c r="E154" s="525"/>
      <c r="F154" s="277" t="s">
        <v>600</v>
      </c>
      <c r="G154" s="277" t="s">
        <v>601</v>
      </c>
      <c r="H154" s="277"/>
      <c r="I154" s="277" t="s">
        <v>601</v>
      </c>
      <c r="J154" s="278"/>
      <c r="K154" s="277"/>
      <c r="L154" s="278">
        <v>153.51</v>
      </c>
      <c r="M154" s="279"/>
      <c r="N154" s="280"/>
      <c r="V154" s="266"/>
      <c r="W154" s="273"/>
      <c r="Z154" s="244" t="s">
        <v>599</v>
      </c>
      <c r="AB154" s="273"/>
      <c r="AC154" s="273"/>
    </row>
    <row r="155" spans="1:30" s="231" customFormat="1" ht="33.75" x14ac:dyDescent="0.2">
      <c r="A155" s="276"/>
      <c r="B155" s="275" t="s">
        <v>602</v>
      </c>
      <c r="C155" s="525" t="s">
        <v>603</v>
      </c>
      <c r="D155" s="525"/>
      <c r="E155" s="525"/>
      <c r="F155" s="277" t="s">
        <v>600</v>
      </c>
      <c r="G155" s="277" t="s">
        <v>604</v>
      </c>
      <c r="H155" s="277"/>
      <c r="I155" s="277" t="s">
        <v>604</v>
      </c>
      <c r="J155" s="278"/>
      <c r="K155" s="277"/>
      <c r="L155" s="278">
        <v>89.42</v>
      </c>
      <c r="M155" s="279"/>
      <c r="N155" s="280"/>
      <c r="V155" s="266"/>
      <c r="W155" s="273"/>
      <c r="Z155" s="244" t="s">
        <v>603</v>
      </c>
      <c r="AB155" s="273"/>
      <c r="AC155" s="273"/>
    </row>
    <row r="156" spans="1:30" s="231" customFormat="1" ht="12" x14ac:dyDescent="0.2">
      <c r="A156" s="285"/>
      <c r="B156" s="286"/>
      <c r="C156" s="528" t="s">
        <v>605</v>
      </c>
      <c r="D156" s="528"/>
      <c r="E156" s="528"/>
      <c r="F156" s="269"/>
      <c r="G156" s="269"/>
      <c r="H156" s="269"/>
      <c r="I156" s="269"/>
      <c r="J156" s="270"/>
      <c r="K156" s="269"/>
      <c r="L156" s="270">
        <v>724.18</v>
      </c>
      <c r="M156" s="283"/>
      <c r="N156" s="272"/>
      <c r="V156" s="266"/>
      <c r="W156" s="273"/>
      <c r="AB156" s="273" t="s">
        <v>605</v>
      </c>
      <c r="AC156" s="273"/>
    </row>
    <row r="157" spans="1:30" s="231" customFormat="1" ht="45" x14ac:dyDescent="0.2">
      <c r="A157" s="267" t="s">
        <v>67</v>
      </c>
      <c r="B157" s="268" t="s">
        <v>668</v>
      </c>
      <c r="C157" s="528" t="s">
        <v>472</v>
      </c>
      <c r="D157" s="528"/>
      <c r="E157" s="528"/>
      <c r="F157" s="269" t="s">
        <v>450</v>
      </c>
      <c r="G157" s="269"/>
      <c r="H157" s="269"/>
      <c r="I157" s="269" t="s">
        <v>669</v>
      </c>
      <c r="J157" s="270">
        <v>4365.49</v>
      </c>
      <c r="K157" s="269"/>
      <c r="L157" s="270">
        <v>2016.86</v>
      </c>
      <c r="M157" s="271"/>
      <c r="N157" s="272"/>
      <c r="V157" s="266"/>
      <c r="W157" s="273" t="s">
        <v>472</v>
      </c>
      <c r="AB157" s="273"/>
      <c r="AC157" s="273"/>
    </row>
    <row r="158" spans="1:30" s="231" customFormat="1" ht="12" x14ac:dyDescent="0.2">
      <c r="A158" s="285"/>
      <c r="B158" s="286"/>
      <c r="C158" s="242" t="s">
        <v>670</v>
      </c>
      <c r="D158" s="296"/>
      <c r="E158" s="296"/>
      <c r="F158" s="287"/>
      <c r="G158" s="287"/>
      <c r="H158" s="287"/>
      <c r="I158" s="287"/>
      <c r="J158" s="297"/>
      <c r="K158" s="287"/>
      <c r="L158" s="297"/>
      <c r="M158" s="298"/>
      <c r="N158" s="299"/>
      <c r="V158" s="266"/>
      <c r="W158" s="273"/>
      <c r="AB158" s="273"/>
      <c r="AC158" s="273"/>
    </row>
    <row r="159" spans="1:30" s="231" customFormat="1" ht="12" x14ac:dyDescent="0.2">
      <c r="A159" s="294"/>
      <c r="B159" s="295"/>
      <c r="C159" s="525" t="s">
        <v>671</v>
      </c>
      <c r="D159" s="525"/>
      <c r="E159" s="525"/>
      <c r="F159" s="525"/>
      <c r="G159" s="525"/>
      <c r="H159" s="525"/>
      <c r="I159" s="525"/>
      <c r="J159" s="525"/>
      <c r="K159" s="525"/>
      <c r="L159" s="525"/>
      <c r="M159" s="525"/>
      <c r="N159" s="530"/>
      <c r="V159" s="266"/>
      <c r="W159" s="273"/>
      <c r="AB159" s="273"/>
      <c r="AC159" s="273"/>
      <c r="AD159" s="244" t="s">
        <v>671</v>
      </c>
    </row>
    <row r="160" spans="1:30" s="231" customFormat="1" ht="33.75" x14ac:dyDescent="0.2">
      <c r="A160" s="274"/>
      <c r="B160" s="275" t="s">
        <v>581</v>
      </c>
      <c r="C160" s="525" t="s">
        <v>582</v>
      </c>
      <c r="D160" s="525"/>
      <c r="E160" s="525"/>
      <c r="F160" s="525"/>
      <c r="G160" s="525"/>
      <c r="H160" s="525"/>
      <c r="I160" s="525"/>
      <c r="J160" s="525"/>
      <c r="K160" s="525"/>
      <c r="L160" s="525"/>
      <c r="M160" s="525"/>
      <c r="N160" s="530"/>
      <c r="V160" s="266"/>
      <c r="W160" s="273"/>
      <c r="X160" s="244" t="s">
        <v>582</v>
      </c>
      <c r="AB160" s="273"/>
      <c r="AC160" s="273"/>
    </row>
    <row r="161" spans="1:29" s="231" customFormat="1" ht="22.5" x14ac:dyDescent="0.2">
      <c r="A161" s="274"/>
      <c r="B161" s="275" t="s">
        <v>583</v>
      </c>
      <c r="C161" s="525" t="s">
        <v>584</v>
      </c>
      <c r="D161" s="525"/>
      <c r="E161" s="525"/>
      <c r="F161" s="525"/>
      <c r="G161" s="525"/>
      <c r="H161" s="525"/>
      <c r="I161" s="525"/>
      <c r="J161" s="525"/>
      <c r="K161" s="525"/>
      <c r="L161" s="525"/>
      <c r="M161" s="525"/>
      <c r="N161" s="530"/>
      <c r="V161" s="266"/>
      <c r="W161" s="273"/>
      <c r="X161" s="244" t="s">
        <v>584</v>
      </c>
      <c r="AB161" s="273"/>
      <c r="AC161" s="273"/>
    </row>
    <row r="162" spans="1:29" s="231" customFormat="1" ht="12" x14ac:dyDescent="0.2">
      <c r="A162" s="267" t="s">
        <v>375</v>
      </c>
      <c r="B162" s="268" t="s">
        <v>672</v>
      </c>
      <c r="C162" s="528" t="s">
        <v>473</v>
      </c>
      <c r="D162" s="528"/>
      <c r="E162" s="528"/>
      <c r="F162" s="269" t="s">
        <v>450</v>
      </c>
      <c r="G162" s="269"/>
      <c r="H162" s="269"/>
      <c r="I162" s="269" t="s">
        <v>62</v>
      </c>
      <c r="J162" s="270">
        <v>100.45</v>
      </c>
      <c r="K162" s="269"/>
      <c r="L162" s="270">
        <v>100.45</v>
      </c>
      <c r="M162" s="271"/>
      <c r="N162" s="272"/>
      <c r="V162" s="266"/>
      <c r="W162" s="273" t="s">
        <v>473</v>
      </c>
      <c r="AB162" s="273"/>
      <c r="AC162" s="273"/>
    </row>
    <row r="163" spans="1:29" s="231" customFormat="1" ht="12" x14ac:dyDescent="0.2">
      <c r="A163" s="285"/>
      <c r="B163" s="286"/>
      <c r="C163" s="242" t="s">
        <v>670</v>
      </c>
      <c r="D163" s="296"/>
      <c r="E163" s="296"/>
      <c r="F163" s="287"/>
      <c r="G163" s="287"/>
      <c r="H163" s="287"/>
      <c r="I163" s="287"/>
      <c r="J163" s="297"/>
      <c r="K163" s="287"/>
      <c r="L163" s="297"/>
      <c r="M163" s="298"/>
      <c r="N163" s="299"/>
      <c r="V163" s="266"/>
      <c r="W163" s="273"/>
      <c r="AB163" s="273"/>
      <c r="AC163" s="273"/>
    </row>
    <row r="164" spans="1:29" s="231" customFormat="1" ht="33.75" x14ac:dyDescent="0.2">
      <c r="A164" s="274"/>
      <c r="B164" s="275" t="s">
        <v>581</v>
      </c>
      <c r="C164" s="525" t="s">
        <v>582</v>
      </c>
      <c r="D164" s="525"/>
      <c r="E164" s="525"/>
      <c r="F164" s="525"/>
      <c r="G164" s="525"/>
      <c r="H164" s="525"/>
      <c r="I164" s="525"/>
      <c r="J164" s="525"/>
      <c r="K164" s="525"/>
      <c r="L164" s="525"/>
      <c r="M164" s="525"/>
      <c r="N164" s="530"/>
      <c r="V164" s="266"/>
      <c r="W164" s="273"/>
      <c r="X164" s="244" t="s">
        <v>582</v>
      </c>
      <c r="AB164" s="273"/>
      <c r="AC164" s="273"/>
    </row>
    <row r="165" spans="1:29" s="231" customFormat="1" ht="22.5" x14ac:dyDescent="0.2">
      <c r="A165" s="274"/>
      <c r="B165" s="275" t="s">
        <v>583</v>
      </c>
      <c r="C165" s="525" t="s">
        <v>584</v>
      </c>
      <c r="D165" s="525"/>
      <c r="E165" s="525"/>
      <c r="F165" s="525"/>
      <c r="G165" s="525"/>
      <c r="H165" s="525"/>
      <c r="I165" s="525"/>
      <c r="J165" s="525"/>
      <c r="K165" s="525"/>
      <c r="L165" s="525"/>
      <c r="M165" s="525"/>
      <c r="N165" s="530"/>
      <c r="V165" s="266"/>
      <c r="W165" s="273"/>
      <c r="X165" s="244" t="s">
        <v>584</v>
      </c>
      <c r="AB165" s="273"/>
      <c r="AC165" s="273"/>
    </row>
    <row r="166" spans="1:29" s="231" customFormat="1" ht="56.25" x14ac:dyDescent="0.2">
      <c r="A166" s="267" t="s">
        <v>365</v>
      </c>
      <c r="B166" s="268" t="s">
        <v>673</v>
      </c>
      <c r="C166" s="528" t="s">
        <v>607</v>
      </c>
      <c r="D166" s="528"/>
      <c r="E166" s="528"/>
      <c r="F166" s="269" t="s">
        <v>448</v>
      </c>
      <c r="G166" s="269"/>
      <c r="H166" s="269"/>
      <c r="I166" s="269" t="s">
        <v>62</v>
      </c>
      <c r="J166" s="270"/>
      <c r="K166" s="269"/>
      <c r="L166" s="270"/>
      <c r="M166" s="271"/>
      <c r="N166" s="272"/>
      <c r="V166" s="266"/>
      <c r="W166" s="273" t="s">
        <v>607</v>
      </c>
      <c r="AB166" s="273"/>
      <c r="AC166" s="273"/>
    </row>
    <row r="167" spans="1:29" s="231" customFormat="1" ht="33.75" x14ac:dyDescent="0.2">
      <c r="A167" s="274"/>
      <c r="B167" s="275" t="s">
        <v>581</v>
      </c>
      <c r="C167" s="525" t="s">
        <v>582</v>
      </c>
      <c r="D167" s="525"/>
      <c r="E167" s="525"/>
      <c r="F167" s="525"/>
      <c r="G167" s="525"/>
      <c r="H167" s="525"/>
      <c r="I167" s="525"/>
      <c r="J167" s="525"/>
      <c r="K167" s="525"/>
      <c r="L167" s="525"/>
      <c r="M167" s="525"/>
      <c r="N167" s="530"/>
      <c r="V167" s="266"/>
      <c r="W167" s="273"/>
      <c r="X167" s="244" t="s">
        <v>582</v>
      </c>
      <c r="AB167" s="273"/>
      <c r="AC167" s="273"/>
    </row>
    <row r="168" spans="1:29" s="231" customFormat="1" ht="22.5" x14ac:dyDescent="0.2">
      <c r="A168" s="274"/>
      <c r="B168" s="275" t="s">
        <v>583</v>
      </c>
      <c r="C168" s="525" t="s">
        <v>584</v>
      </c>
      <c r="D168" s="525"/>
      <c r="E168" s="525"/>
      <c r="F168" s="525"/>
      <c r="G168" s="525"/>
      <c r="H168" s="525"/>
      <c r="I168" s="525"/>
      <c r="J168" s="525"/>
      <c r="K168" s="525"/>
      <c r="L168" s="525"/>
      <c r="M168" s="525"/>
      <c r="N168" s="530"/>
      <c r="V168" s="266"/>
      <c r="W168" s="273"/>
      <c r="X168" s="244" t="s">
        <v>584</v>
      </c>
      <c r="AB168" s="273"/>
      <c r="AC168" s="273"/>
    </row>
    <row r="169" spans="1:29" s="231" customFormat="1" ht="12" x14ac:dyDescent="0.2">
      <c r="A169" s="276"/>
      <c r="B169" s="275" t="s">
        <v>62</v>
      </c>
      <c r="C169" s="525" t="s">
        <v>585</v>
      </c>
      <c r="D169" s="525"/>
      <c r="E169" s="525"/>
      <c r="F169" s="277"/>
      <c r="G169" s="277"/>
      <c r="H169" s="277"/>
      <c r="I169" s="277"/>
      <c r="J169" s="278">
        <v>385.01</v>
      </c>
      <c r="K169" s="277" t="s">
        <v>586</v>
      </c>
      <c r="L169" s="278">
        <v>531.30999999999995</v>
      </c>
      <c r="M169" s="279"/>
      <c r="N169" s="280"/>
      <c r="V169" s="266"/>
      <c r="W169" s="273"/>
      <c r="Y169" s="244" t="s">
        <v>585</v>
      </c>
      <c r="AB169" s="273"/>
      <c r="AC169" s="273"/>
    </row>
    <row r="170" spans="1:29" s="231" customFormat="1" ht="12" x14ac:dyDescent="0.2">
      <c r="A170" s="276"/>
      <c r="B170" s="275" t="s">
        <v>61</v>
      </c>
      <c r="C170" s="525" t="s">
        <v>587</v>
      </c>
      <c r="D170" s="525"/>
      <c r="E170" s="525"/>
      <c r="F170" s="277"/>
      <c r="G170" s="277"/>
      <c r="H170" s="277"/>
      <c r="I170" s="277"/>
      <c r="J170" s="278">
        <v>566.9</v>
      </c>
      <c r="K170" s="277" t="s">
        <v>586</v>
      </c>
      <c r="L170" s="278">
        <v>782.32</v>
      </c>
      <c r="M170" s="279"/>
      <c r="N170" s="280"/>
      <c r="V170" s="266"/>
      <c r="W170" s="273"/>
      <c r="Y170" s="244" t="s">
        <v>587</v>
      </c>
      <c r="AB170" s="273"/>
      <c r="AC170" s="273"/>
    </row>
    <row r="171" spans="1:29" s="231" customFormat="1" ht="12" x14ac:dyDescent="0.2">
      <c r="A171" s="276"/>
      <c r="B171" s="275" t="s">
        <v>60</v>
      </c>
      <c r="C171" s="525" t="s">
        <v>588</v>
      </c>
      <c r="D171" s="525"/>
      <c r="E171" s="525"/>
      <c r="F171" s="277"/>
      <c r="G171" s="277"/>
      <c r="H171" s="277"/>
      <c r="I171" s="277"/>
      <c r="J171" s="278">
        <v>80.510000000000005</v>
      </c>
      <c r="K171" s="277" t="s">
        <v>586</v>
      </c>
      <c r="L171" s="278">
        <v>111.1</v>
      </c>
      <c r="M171" s="279"/>
      <c r="N171" s="280"/>
      <c r="V171" s="266"/>
      <c r="W171" s="273"/>
      <c r="Y171" s="244" t="s">
        <v>588</v>
      </c>
      <c r="AB171" s="273"/>
      <c r="AC171" s="273"/>
    </row>
    <row r="172" spans="1:29" s="231" customFormat="1" ht="12" x14ac:dyDescent="0.2">
      <c r="A172" s="276"/>
      <c r="B172" s="275"/>
      <c r="C172" s="525" t="s">
        <v>589</v>
      </c>
      <c r="D172" s="525"/>
      <c r="E172" s="525"/>
      <c r="F172" s="277" t="s">
        <v>590</v>
      </c>
      <c r="G172" s="277" t="s">
        <v>608</v>
      </c>
      <c r="H172" s="277" t="s">
        <v>586</v>
      </c>
      <c r="I172" s="277" t="s">
        <v>609</v>
      </c>
      <c r="J172" s="278"/>
      <c r="K172" s="277"/>
      <c r="L172" s="278"/>
      <c r="M172" s="279"/>
      <c r="N172" s="280"/>
      <c r="V172" s="266"/>
      <c r="W172" s="273"/>
      <c r="Z172" s="244" t="s">
        <v>589</v>
      </c>
      <c r="AB172" s="273"/>
      <c r="AC172" s="273"/>
    </row>
    <row r="173" spans="1:29" s="231" customFormat="1" ht="12" x14ac:dyDescent="0.2">
      <c r="A173" s="276"/>
      <c r="B173" s="275"/>
      <c r="C173" s="525" t="s">
        <v>593</v>
      </c>
      <c r="D173" s="525"/>
      <c r="E173" s="525"/>
      <c r="F173" s="277" t="s">
        <v>590</v>
      </c>
      <c r="G173" s="277" t="s">
        <v>610</v>
      </c>
      <c r="H173" s="277" t="s">
        <v>586</v>
      </c>
      <c r="I173" s="277" t="s">
        <v>611</v>
      </c>
      <c r="J173" s="278"/>
      <c r="K173" s="277"/>
      <c r="L173" s="278"/>
      <c r="M173" s="279"/>
      <c r="N173" s="280"/>
      <c r="V173" s="266"/>
      <c r="W173" s="273"/>
      <c r="Z173" s="244" t="s">
        <v>593</v>
      </c>
      <c r="AB173" s="273"/>
      <c r="AC173" s="273"/>
    </row>
    <row r="174" spans="1:29" s="231" customFormat="1" ht="12" x14ac:dyDescent="0.2">
      <c r="A174" s="276"/>
      <c r="B174" s="275"/>
      <c r="C174" s="529" t="s">
        <v>596</v>
      </c>
      <c r="D174" s="529"/>
      <c r="E174" s="529"/>
      <c r="F174" s="281"/>
      <c r="G174" s="281"/>
      <c r="H174" s="281"/>
      <c r="I174" s="281"/>
      <c r="J174" s="282">
        <v>951.91</v>
      </c>
      <c r="K174" s="281"/>
      <c r="L174" s="282">
        <v>1313.63</v>
      </c>
      <c r="M174" s="283"/>
      <c r="N174" s="284"/>
      <c r="V174" s="266"/>
      <c r="W174" s="273"/>
      <c r="AA174" s="244" t="s">
        <v>596</v>
      </c>
      <c r="AB174" s="273"/>
      <c r="AC174" s="273"/>
    </row>
    <row r="175" spans="1:29" s="231" customFormat="1" ht="12" x14ac:dyDescent="0.2">
      <c r="A175" s="276"/>
      <c r="B175" s="275"/>
      <c r="C175" s="525" t="s">
        <v>597</v>
      </c>
      <c r="D175" s="525"/>
      <c r="E175" s="525"/>
      <c r="F175" s="277"/>
      <c r="G175" s="277"/>
      <c r="H175" s="277"/>
      <c r="I175" s="277"/>
      <c r="J175" s="278"/>
      <c r="K175" s="277"/>
      <c r="L175" s="278">
        <v>642.41</v>
      </c>
      <c r="M175" s="279"/>
      <c r="N175" s="280"/>
      <c r="V175" s="266"/>
      <c r="W175" s="273"/>
      <c r="Z175" s="244" t="s">
        <v>597</v>
      </c>
      <c r="AB175" s="273"/>
      <c r="AC175" s="273"/>
    </row>
    <row r="176" spans="1:29" s="231" customFormat="1" ht="33.75" x14ac:dyDescent="0.2">
      <c r="A176" s="276"/>
      <c r="B176" s="275" t="s">
        <v>598</v>
      </c>
      <c r="C176" s="525" t="s">
        <v>599</v>
      </c>
      <c r="D176" s="525"/>
      <c r="E176" s="525"/>
      <c r="F176" s="277" t="s">
        <v>600</v>
      </c>
      <c r="G176" s="277" t="s">
        <v>601</v>
      </c>
      <c r="H176" s="277"/>
      <c r="I176" s="277" t="s">
        <v>601</v>
      </c>
      <c r="J176" s="278"/>
      <c r="K176" s="277"/>
      <c r="L176" s="278">
        <v>661.68</v>
      </c>
      <c r="M176" s="279"/>
      <c r="N176" s="280"/>
      <c r="V176" s="266"/>
      <c r="W176" s="273"/>
      <c r="Z176" s="244" t="s">
        <v>599</v>
      </c>
      <c r="AB176" s="273"/>
      <c r="AC176" s="273"/>
    </row>
    <row r="177" spans="1:29" s="231" customFormat="1" ht="33.75" x14ac:dyDescent="0.2">
      <c r="A177" s="276"/>
      <c r="B177" s="275" t="s">
        <v>602</v>
      </c>
      <c r="C177" s="525" t="s">
        <v>603</v>
      </c>
      <c r="D177" s="525"/>
      <c r="E177" s="525"/>
      <c r="F177" s="277" t="s">
        <v>600</v>
      </c>
      <c r="G177" s="277" t="s">
        <v>604</v>
      </c>
      <c r="H177" s="277"/>
      <c r="I177" s="277" t="s">
        <v>604</v>
      </c>
      <c r="J177" s="278"/>
      <c r="K177" s="277"/>
      <c r="L177" s="278">
        <v>385.45</v>
      </c>
      <c r="M177" s="279"/>
      <c r="N177" s="280"/>
      <c r="V177" s="266"/>
      <c r="W177" s="273"/>
      <c r="Z177" s="244" t="s">
        <v>603</v>
      </c>
      <c r="AB177" s="273"/>
      <c r="AC177" s="273"/>
    </row>
    <row r="178" spans="1:29" s="231" customFormat="1" ht="12" x14ac:dyDescent="0.2">
      <c r="A178" s="285"/>
      <c r="B178" s="286"/>
      <c r="C178" s="528" t="s">
        <v>605</v>
      </c>
      <c r="D178" s="528"/>
      <c r="E178" s="528"/>
      <c r="F178" s="269"/>
      <c r="G178" s="269"/>
      <c r="H178" s="269"/>
      <c r="I178" s="269"/>
      <c r="J178" s="270"/>
      <c r="K178" s="269"/>
      <c r="L178" s="270">
        <v>2360.7600000000002</v>
      </c>
      <c r="M178" s="283"/>
      <c r="N178" s="272"/>
      <c r="V178" s="266"/>
      <c r="W178" s="273"/>
      <c r="AB178" s="273" t="s">
        <v>605</v>
      </c>
      <c r="AC178" s="273"/>
    </row>
    <row r="179" spans="1:29" s="231" customFormat="1" ht="12" x14ac:dyDescent="0.2">
      <c r="A179" s="267" t="s">
        <v>376</v>
      </c>
      <c r="B179" s="268" t="s">
        <v>674</v>
      </c>
      <c r="C179" s="528" t="s">
        <v>675</v>
      </c>
      <c r="D179" s="528"/>
      <c r="E179" s="528"/>
      <c r="F179" s="269" t="s">
        <v>474</v>
      </c>
      <c r="G179" s="269"/>
      <c r="H179" s="269"/>
      <c r="I179" s="269" t="s">
        <v>676</v>
      </c>
      <c r="J179" s="270"/>
      <c r="K179" s="269"/>
      <c r="L179" s="270"/>
      <c r="M179" s="271"/>
      <c r="N179" s="272"/>
      <c r="V179" s="266"/>
      <c r="W179" s="273" t="s">
        <v>675</v>
      </c>
      <c r="AB179" s="273"/>
      <c r="AC179" s="273"/>
    </row>
    <row r="180" spans="1:29" s="231" customFormat="1" ht="33.75" x14ac:dyDescent="0.2">
      <c r="A180" s="274"/>
      <c r="B180" s="275" t="s">
        <v>581</v>
      </c>
      <c r="C180" s="525" t="s">
        <v>582</v>
      </c>
      <c r="D180" s="525"/>
      <c r="E180" s="525"/>
      <c r="F180" s="525"/>
      <c r="G180" s="525"/>
      <c r="H180" s="525"/>
      <c r="I180" s="525"/>
      <c r="J180" s="525"/>
      <c r="K180" s="525"/>
      <c r="L180" s="525"/>
      <c r="M180" s="525"/>
      <c r="N180" s="530"/>
      <c r="V180" s="266"/>
      <c r="W180" s="273"/>
      <c r="X180" s="244" t="s">
        <v>582</v>
      </c>
      <c r="AB180" s="273"/>
      <c r="AC180" s="273"/>
    </row>
    <row r="181" spans="1:29" s="231" customFormat="1" ht="22.5" x14ac:dyDescent="0.2">
      <c r="A181" s="274"/>
      <c r="B181" s="275" t="s">
        <v>583</v>
      </c>
      <c r="C181" s="525" t="s">
        <v>584</v>
      </c>
      <c r="D181" s="525"/>
      <c r="E181" s="525"/>
      <c r="F181" s="525"/>
      <c r="G181" s="525"/>
      <c r="H181" s="525"/>
      <c r="I181" s="525"/>
      <c r="J181" s="525"/>
      <c r="K181" s="525"/>
      <c r="L181" s="525"/>
      <c r="M181" s="525"/>
      <c r="N181" s="530"/>
      <c r="V181" s="266"/>
      <c r="W181" s="273"/>
      <c r="X181" s="244" t="s">
        <v>584</v>
      </c>
      <c r="AB181" s="273"/>
      <c r="AC181" s="273"/>
    </row>
    <row r="182" spans="1:29" s="231" customFormat="1" ht="12" x14ac:dyDescent="0.2">
      <c r="A182" s="276"/>
      <c r="B182" s="275" t="s">
        <v>62</v>
      </c>
      <c r="C182" s="525" t="s">
        <v>585</v>
      </c>
      <c r="D182" s="525"/>
      <c r="E182" s="525"/>
      <c r="F182" s="277"/>
      <c r="G182" s="277"/>
      <c r="H182" s="277"/>
      <c r="I182" s="277"/>
      <c r="J182" s="278">
        <v>756.35</v>
      </c>
      <c r="K182" s="277" t="s">
        <v>586</v>
      </c>
      <c r="L182" s="278">
        <v>351.12</v>
      </c>
      <c r="M182" s="279"/>
      <c r="N182" s="280"/>
      <c r="V182" s="266"/>
      <c r="W182" s="273"/>
      <c r="Y182" s="244" t="s">
        <v>585</v>
      </c>
      <c r="AB182" s="273"/>
      <c r="AC182" s="273"/>
    </row>
    <row r="183" spans="1:29" s="231" customFormat="1" ht="12" x14ac:dyDescent="0.2">
      <c r="A183" s="276"/>
      <c r="B183" s="275" t="s">
        <v>61</v>
      </c>
      <c r="C183" s="525" t="s">
        <v>587</v>
      </c>
      <c r="D183" s="525"/>
      <c r="E183" s="525"/>
      <c r="F183" s="277"/>
      <c r="G183" s="277"/>
      <c r="H183" s="277"/>
      <c r="I183" s="277"/>
      <c r="J183" s="278">
        <v>520.09</v>
      </c>
      <c r="K183" s="277" t="s">
        <v>586</v>
      </c>
      <c r="L183" s="278">
        <v>241.44</v>
      </c>
      <c r="M183" s="279"/>
      <c r="N183" s="280"/>
      <c r="V183" s="266"/>
      <c r="W183" s="273"/>
      <c r="Y183" s="244" t="s">
        <v>587</v>
      </c>
      <c r="AB183" s="273"/>
      <c r="AC183" s="273"/>
    </row>
    <row r="184" spans="1:29" s="231" customFormat="1" ht="12" x14ac:dyDescent="0.2">
      <c r="A184" s="276"/>
      <c r="B184" s="275" t="s">
        <v>60</v>
      </c>
      <c r="C184" s="525" t="s">
        <v>588</v>
      </c>
      <c r="D184" s="525"/>
      <c r="E184" s="525"/>
      <c r="F184" s="277"/>
      <c r="G184" s="277"/>
      <c r="H184" s="277"/>
      <c r="I184" s="277"/>
      <c r="J184" s="278">
        <v>28.41</v>
      </c>
      <c r="K184" s="277" t="s">
        <v>586</v>
      </c>
      <c r="L184" s="278">
        <v>13.19</v>
      </c>
      <c r="M184" s="279"/>
      <c r="N184" s="280"/>
      <c r="V184" s="266"/>
      <c r="W184" s="273"/>
      <c r="Y184" s="244" t="s">
        <v>588</v>
      </c>
      <c r="AB184" s="273"/>
      <c r="AC184" s="273"/>
    </row>
    <row r="185" spans="1:29" s="231" customFormat="1" ht="12" x14ac:dyDescent="0.2">
      <c r="A185" s="276"/>
      <c r="B185" s="275" t="s">
        <v>59</v>
      </c>
      <c r="C185" s="525" t="s">
        <v>614</v>
      </c>
      <c r="D185" s="525"/>
      <c r="E185" s="525"/>
      <c r="F185" s="277"/>
      <c r="G185" s="277"/>
      <c r="H185" s="277"/>
      <c r="I185" s="277"/>
      <c r="J185" s="278">
        <v>13270.73</v>
      </c>
      <c r="K185" s="277"/>
      <c r="L185" s="278">
        <v>4464.2700000000004</v>
      </c>
      <c r="M185" s="279"/>
      <c r="N185" s="280"/>
      <c r="V185" s="266"/>
      <c r="W185" s="273"/>
      <c r="Y185" s="244" t="s">
        <v>614</v>
      </c>
      <c r="AB185" s="273"/>
      <c r="AC185" s="273"/>
    </row>
    <row r="186" spans="1:29" s="231" customFormat="1" ht="22.5" x14ac:dyDescent="0.2">
      <c r="A186" s="276"/>
      <c r="B186" s="275"/>
      <c r="C186" s="525" t="s">
        <v>589</v>
      </c>
      <c r="D186" s="525"/>
      <c r="E186" s="525"/>
      <c r="F186" s="277" t="s">
        <v>590</v>
      </c>
      <c r="G186" s="277" t="s">
        <v>677</v>
      </c>
      <c r="H186" s="277" t="s">
        <v>586</v>
      </c>
      <c r="I186" s="277" t="s">
        <v>678</v>
      </c>
      <c r="J186" s="278"/>
      <c r="K186" s="277"/>
      <c r="L186" s="278"/>
      <c r="M186" s="279"/>
      <c r="N186" s="280"/>
      <c r="V186" s="266"/>
      <c r="W186" s="273"/>
      <c r="Z186" s="244" t="s">
        <v>589</v>
      </c>
      <c r="AB186" s="273"/>
      <c r="AC186" s="273"/>
    </row>
    <row r="187" spans="1:29" s="231" customFormat="1" ht="12" x14ac:dyDescent="0.2">
      <c r="A187" s="276"/>
      <c r="B187" s="275"/>
      <c r="C187" s="525" t="s">
        <v>593</v>
      </c>
      <c r="D187" s="525"/>
      <c r="E187" s="525"/>
      <c r="F187" s="277" t="s">
        <v>590</v>
      </c>
      <c r="G187" s="277" t="s">
        <v>679</v>
      </c>
      <c r="H187" s="277" t="s">
        <v>586</v>
      </c>
      <c r="I187" s="277" t="s">
        <v>680</v>
      </c>
      <c r="J187" s="278"/>
      <c r="K187" s="277"/>
      <c r="L187" s="278"/>
      <c r="M187" s="279"/>
      <c r="N187" s="280"/>
      <c r="V187" s="266"/>
      <c r="W187" s="273"/>
      <c r="Z187" s="244" t="s">
        <v>593</v>
      </c>
      <c r="AB187" s="273"/>
      <c r="AC187" s="273"/>
    </row>
    <row r="188" spans="1:29" s="231" customFormat="1" ht="12" x14ac:dyDescent="0.2">
      <c r="A188" s="276"/>
      <c r="B188" s="275"/>
      <c r="C188" s="529" t="s">
        <v>596</v>
      </c>
      <c r="D188" s="529"/>
      <c r="E188" s="529"/>
      <c r="F188" s="281"/>
      <c r="G188" s="281"/>
      <c r="H188" s="281"/>
      <c r="I188" s="281"/>
      <c r="J188" s="282">
        <v>14547.17</v>
      </c>
      <c r="K188" s="281"/>
      <c r="L188" s="282">
        <v>5056.83</v>
      </c>
      <c r="M188" s="283"/>
      <c r="N188" s="284"/>
      <c r="V188" s="266"/>
      <c r="W188" s="273"/>
      <c r="AA188" s="244" t="s">
        <v>596</v>
      </c>
      <c r="AB188" s="273"/>
      <c r="AC188" s="273"/>
    </row>
    <row r="189" spans="1:29" s="231" customFormat="1" ht="12" x14ac:dyDescent="0.2">
      <c r="A189" s="276"/>
      <c r="B189" s="275"/>
      <c r="C189" s="525" t="s">
        <v>597</v>
      </c>
      <c r="D189" s="525"/>
      <c r="E189" s="525"/>
      <c r="F189" s="277"/>
      <c r="G189" s="277"/>
      <c r="H189" s="277"/>
      <c r="I189" s="277"/>
      <c r="J189" s="278"/>
      <c r="K189" s="277"/>
      <c r="L189" s="278">
        <v>364.31</v>
      </c>
      <c r="M189" s="279"/>
      <c r="N189" s="280"/>
      <c r="V189" s="266"/>
      <c r="W189" s="273"/>
      <c r="Z189" s="244" t="s">
        <v>597</v>
      </c>
      <c r="AB189" s="273"/>
      <c r="AC189" s="273"/>
    </row>
    <row r="190" spans="1:29" s="231" customFormat="1" ht="33.75" x14ac:dyDescent="0.2">
      <c r="A190" s="276"/>
      <c r="B190" s="275" t="s">
        <v>619</v>
      </c>
      <c r="C190" s="525" t="s">
        <v>620</v>
      </c>
      <c r="D190" s="525"/>
      <c r="E190" s="525"/>
      <c r="F190" s="277" t="s">
        <v>600</v>
      </c>
      <c r="G190" s="277" t="s">
        <v>621</v>
      </c>
      <c r="H190" s="277"/>
      <c r="I190" s="277" t="s">
        <v>621</v>
      </c>
      <c r="J190" s="278"/>
      <c r="K190" s="277"/>
      <c r="L190" s="278">
        <v>353.38</v>
      </c>
      <c r="M190" s="279"/>
      <c r="N190" s="280"/>
      <c r="V190" s="266"/>
      <c r="W190" s="273"/>
      <c r="Z190" s="244" t="s">
        <v>620</v>
      </c>
      <c r="AB190" s="273"/>
      <c r="AC190" s="273"/>
    </row>
    <row r="191" spans="1:29" s="231" customFormat="1" ht="33.75" x14ac:dyDescent="0.2">
      <c r="A191" s="276"/>
      <c r="B191" s="275" t="s">
        <v>622</v>
      </c>
      <c r="C191" s="525" t="s">
        <v>623</v>
      </c>
      <c r="D191" s="525"/>
      <c r="E191" s="525"/>
      <c r="F191" s="277" t="s">
        <v>600</v>
      </c>
      <c r="G191" s="277" t="s">
        <v>624</v>
      </c>
      <c r="H191" s="277"/>
      <c r="I191" s="277" t="s">
        <v>624</v>
      </c>
      <c r="J191" s="278"/>
      <c r="K191" s="277"/>
      <c r="L191" s="278">
        <v>185.8</v>
      </c>
      <c r="M191" s="279"/>
      <c r="N191" s="280"/>
      <c r="V191" s="266"/>
      <c r="W191" s="273"/>
      <c r="Z191" s="244" t="s">
        <v>623</v>
      </c>
      <c r="AB191" s="273"/>
      <c r="AC191" s="273"/>
    </row>
    <row r="192" spans="1:29" s="231" customFormat="1" ht="12" x14ac:dyDescent="0.2">
      <c r="A192" s="285"/>
      <c r="B192" s="286"/>
      <c r="C192" s="528" t="s">
        <v>605</v>
      </c>
      <c r="D192" s="528"/>
      <c r="E192" s="528"/>
      <c r="F192" s="269"/>
      <c r="G192" s="269"/>
      <c r="H192" s="269"/>
      <c r="I192" s="269"/>
      <c r="J192" s="270"/>
      <c r="K192" s="269"/>
      <c r="L192" s="270">
        <v>5596.01</v>
      </c>
      <c r="M192" s="283"/>
      <c r="N192" s="272"/>
      <c r="V192" s="266"/>
      <c r="W192" s="273"/>
      <c r="AB192" s="273" t="s">
        <v>605</v>
      </c>
      <c r="AC192" s="273"/>
    </row>
    <row r="193" spans="1:29" s="231" customFormat="1" ht="33.75" x14ac:dyDescent="0.2">
      <c r="A193" s="267" t="s">
        <v>366</v>
      </c>
      <c r="B193" s="268" t="s">
        <v>612</v>
      </c>
      <c r="C193" s="528" t="s">
        <v>613</v>
      </c>
      <c r="D193" s="528"/>
      <c r="E193" s="528"/>
      <c r="F193" s="269" t="s">
        <v>449</v>
      </c>
      <c r="G193" s="269"/>
      <c r="H193" s="269"/>
      <c r="I193" s="269" t="s">
        <v>62</v>
      </c>
      <c r="J193" s="270"/>
      <c r="K193" s="269"/>
      <c r="L193" s="270"/>
      <c r="M193" s="271"/>
      <c r="N193" s="272"/>
      <c r="V193" s="266"/>
      <c r="W193" s="273" t="s">
        <v>613</v>
      </c>
      <c r="AB193" s="273"/>
      <c r="AC193" s="273"/>
    </row>
    <row r="194" spans="1:29" s="231" customFormat="1" ht="33.75" x14ac:dyDescent="0.2">
      <c r="A194" s="274"/>
      <c r="B194" s="275" t="s">
        <v>581</v>
      </c>
      <c r="C194" s="525" t="s">
        <v>582</v>
      </c>
      <c r="D194" s="525"/>
      <c r="E194" s="525"/>
      <c r="F194" s="525"/>
      <c r="G194" s="525"/>
      <c r="H194" s="525"/>
      <c r="I194" s="525"/>
      <c r="J194" s="525"/>
      <c r="K194" s="525"/>
      <c r="L194" s="525"/>
      <c r="M194" s="525"/>
      <c r="N194" s="530"/>
      <c r="V194" s="266"/>
      <c r="W194" s="273"/>
      <c r="X194" s="244" t="s">
        <v>582</v>
      </c>
      <c r="AB194" s="273"/>
      <c r="AC194" s="273"/>
    </row>
    <row r="195" spans="1:29" s="231" customFormat="1" ht="22.5" x14ac:dyDescent="0.2">
      <c r="A195" s="274"/>
      <c r="B195" s="275" t="s">
        <v>583</v>
      </c>
      <c r="C195" s="525" t="s">
        <v>584</v>
      </c>
      <c r="D195" s="525"/>
      <c r="E195" s="525"/>
      <c r="F195" s="525"/>
      <c r="G195" s="525"/>
      <c r="H195" s="525"/>
      <c r="I195" s="525"/>
      <c r="J195" s="525"/>
      <c r="K195" s="525"/>
      <c r="L195" s="525"/>
      <c r="M195" s="525"/>
      <c r="N195" s="530"/>
      <c r="V195" s="266"/>
      <c r="W195" s="273"/>
      <c r="X195" s="244" t="s">
        <v>584</v>
      </c>
      <c r="AB195" s="273"/>
      <c r="AC195" s="273"/>
    </row>
    <row r="196" spans="1:29" s="231" customFormat="1" ht="12" x14ac:dyDescent="0.2">
      <c r="A196" s="276"/>
      <c r="B196" s="275" t="s">
        <v>62</v>
      </c>
      <c r="C196" s="525" t="s">
        <v>585</v>
      </c>
      <c r="D196" s="525"/>
      <c r="E196" s="525"/>
      <c r="F196" s="277"/>
      <c r="G196" s="277"/>
      <c r="H196" s="277"/>
      <c r="I196" s="277"/>
      <c r="J196" s="278">
        <v>261.44</v>
      </c>
      <c r="K196" s="277" t="s">
        <v>586</v>
      </c>
      <c r="L196" s="278">
        <v>360.79</v>
      </c>
      <c r="M196" s="279"/>
      <c r="N196" s="280"/>
      <c r="V196" s="266"/>
      <c r="W196" s="273"/>
      <c r="Y196" s="244" t="s">
        <v>585</v>
      </c>
      <c r="AB196" s="273"/>
      <c r="AC196" s="273"/>
    </row>
    <row r="197" spans="1:29" s="231" customFormat="1" ht="12" x14ac:dyDescent="0.2">
      <c r="A197" s="276"/>
      <c r="B197" s="275" t="s">
        <v>61</v>
      </c>
      <c r="C197" s="525" t="s">
        <v>587</v>
      </c>
      <c r="D197" s="525"/>
      <c r="E197" s="525"/>
      <c r="F197" s="277"/>
      <c r="G197" s="277"/>
      <c r="H197" s="277"/>
      <c r="I197" s="277"/>
      <c r="J197" s="278">
        <v>507.03</v>
      </c>
      <c r="K197" s="277" t="s">
        <v>586</v>
      </c>
      <c r="L197" s="278">
        <v>699.7</v>
      </c>
      <c r="M197" s="279"/>
      <c r="N197" s="280"/>
      <c r="V197" s="266"/>
      <c r="W197" s="273"/>
      <c r="Y197" s="244" t="s">
        <v>587</v>
      </c>
      <c r="AB197" s="273"/>
      <c r="AC197" s="273"/>
    </row>
    <row r="198" spans="1:29" s="231" customFormat="1" ht="12" x14ac:dyDescent="0.2">
      <c r="A198" s="276"/>
      <c r="B198" s="275" t="s">
        <v>60</v>
      </c>
      <c r="C198" s="525" t="s">
        <v>588</v>
      </c>
      <c r="D198" s="525"/>
      <c r="E198" s="525"/>
      <c r="F198" s="277"/>
      <c r="G198" s="277"/>
      <c r="H198" s="277"/>
      <c r="I198" s="277"/>
      <c r="J198" s="278">
        <v>53.89</v>
      </c>
      <c r="K198" s="277" t="s">
        <v>586</v>
      </c>
      <c r="L198" s="278">
        <v>74.37</v>
      </c>
      <c r="M198" s="279"/>
      <c r="N198" s="280"/>
      <c r="V198" s="266"/>
      <c r="W198" s="273"/>
      <c r="Y198" s="244" t="s">
        <v>588</v>
      </c>
      <c r="AB198" s="273"/>
      <c r="AC198" s="273"/>
    </row>
    <row r="199" spans="1:29" s="231" customFormat="1" ht="12" x14ac:dyDescent="0.2">
      <c r="A199" s="276"/>
      <c r="B199" s="275" t="s">
        <v>59</v>
      </c>
      <c r="C199" s="525" t="s">
        <v>614</v>
      </c>
      <c r="D199" s="525"/>
      <c r="E199" s="525"/>
      <c r="F199" s="277"/>
      <c r="G199" s="277"/>
      <c r="H199" s="277"/>
      <c r="I199" s="277"/>
      <c r="J199" s="278">
        <v>579.61</v>
      </c>
      <c r="K199" s="277"/>
      <c r="L199" s="278">
        <v>579.61</v>
      </c>
      <c r="M199" s="279"/>
      <c r="N199" s="280"/>
      <c r="V199" s="266"/>
      <c r="W199" s="273"/>
      <c r="Y199" s="244" t="s">
        <v>614</v>
      </c>
      <c r="AB199" s="273"/>
      <c r="AC199" s="273"/>
    </row>
    <row r="200" spans="1:29" s="231" customFormat="1" ht="12" x14ac:dyDescent="0.2">
      <c r="A200" s="276"/>
      <c r="B200" s="275"/>
      <c r="C200" s="525" t="s">
        <v>589</v>
      </c>
      <c r="D200" s="525"/>
      <c r="E200" s="525"/>
      <c r="F200" s="277" t="s">
        <v>590</v>
      </c>
      <c r="G200" s="277" t="s">
        <v>615</v>
      </c>
      <c r="H200" s="277" t="s">
        <v>586</v>
      </c>
      <c r="I200" s="277" t="s">
        <v>616</v>
      </c>
      <c r="J200" s="278"/>
      <c r="K200" s="277"/>
      <c r="L200" s="278"/>
      <c r="M200" s="279"/>
      <c r="N200" s="280"/>
      <c r="V200" s="266"/>
      <c r="W200" s="273"/>
      <c r="Z200" s="244" t="s">
        <v>589</v>
      </c>
      <c r="AB200" s="273"/>
      <c r="AC200" s="273"/>
    </row>
    <row r="201" spans="1:29" s="231" customFormat="1" ht="12" x14ac:dyDescent="0.2">
      <c r="A201" s="276"/>
      <c r="B201" s="275"/>
      <c r="C201" s="525" t="s">
        <v>593</v>
      </c>
      <c r="D201" s="525"/>
      <c r="E201" s="525"/>
      <c r="F201" s="277" t="s">
        <v>590</v>
      </c>
      <c r="G201" s="277" t="s">
        <v>617</v>
      </c>
      <c r="H201" s="277" t="s">
        <v>586</v>
      </c>
      <c r="I201" s="277" t="s">
        <v>618</v>
      </c>
      <c r="J201" s="278"/>
      <c r="K201" s="277"/>
      <c r="L201" s="278"/>
      <c r="M201" s="279"/>
      <c r="N201" s="280"/>
      <c r="V201" s="266"/>
      <c r="W201" s="273"/>
      <c r="Z201" s="244" t="s">
        <v>593</v>
      </c>
      <c r="AB201" s="273"/>
      <c r="AC201" s="273"/>
    </row>
    <row r="202" spans="1:29" s="231" customFormat="1" ht="12" x14ac:dyDescent="0.2">
      <c r="A202" s="276"/>
      <c r="B202" s="275"/>
      <c r="C202" s="529" t="s">
        <v>596</v>
      </c>
      <c r="D202" s="529"/>
      <c r="E202" s="529"/>
      <c r="F202" s="281"/>
      <c r="G202" s="281"/>
      <c r="H202" s="281"/>
      <c r="I202" s="281"/>
      <c r="J202" s="282">
        <v>1348.08</v>
      </c>
      <c r="K202" s="281"/>
      <c r="L202" s="282">
        <v>1640.1</v>
      </c>
      <c r="M202" s="283"/>
      <c r="N202" s="284"/>
      <c r="V202" s="266"/>
      <c r="W202" s="273"/>
      <c r="AA202" s="244" t="s">
        <v>596</v>
      </c>
      <c r="AB202" s="273"/>
      <c r="AC202" s="273"/>
    </row>
    <row r="203" spans="1:29" s="231" customFormat="1" ht="12" x14ac:dyDescent="0.2">
      <c r="A203" s="276"/>
      <c r="B203" s="275"/>
      <c r="C203" s="525" t="s">
        <v>597</v>
      </c>
      <c r="D203" s="525"/>
      <c r="E203" s="525"/>
      <c r="F203" s="277"/>
      <c r="G203" s="277"/>
      <c r="H203" s="277"/>
      <c r="I203" s="277"/>
      <c r="J203" s="278"/>
      <c r="K203" s="277"/>
      <c r="L203" s="278">
        <v>435.16</v>
      </c>
      <c r="M203" s="279"/>
      <c r="N203" s="280"/>
      <c r="V203" s="266"/>
      <c r="W203" s="273"/>
      <c r="Z203" s="244" t="s">
        <v>597</v>
      </c>
      <c r="AB203" s="273"/>
      <c r="AC203" s="273"/>
    </row>
    <row r="204" spans="1:29" s="231" customFormat="1" ht="33.75" x14ac:dyDescent="0.2">
      <c r="A204" s="276"/>
      <c r="B204" s="275" t="s">
        <v>619</v>
      </c>
      <c r="C204" s="525" t="s">
        <v>620</v>
      </c>
      <c r="D204" s="525"/>
      <c r="E204" s="525"/>
      <c r="F204" s="277" t="s">
        <v>600</v>
      </c>
      <c r="G204" s="277" t="s">
        <v>621</v>
      </c>
      <c r="H204" s="277"/>
      <c r="I204" s="277" t="s">
        <v>621</v>
      </c>
      <c r="J204" s="278"/>
      <c r="K204" s="277"/>
      <c r="L204" s="278">
        <v>422.11</v>
      </c>
      <c r="M204" s="279"/>
      <c r="N204" s="280"/>
      <c r="V204" s="266"/>
      <c r="W204" s="273"/>
      <c r="Z204" s="244" t="s">
        <v>620</v>
      </c>
      <c r="AB204" s="273"/>
      <c r="AC204" s="273"/>
    </row>
    <row r="205" spans="1:29" s="231" customFormat="1" ht="33.75" x14ac:dyDescent="0.2">
      <c r="A205" s="276"/>
      <c r="B205" s="275" t="s">
        <v>622</v>
      </c>
      <c r="C205" s="525" t="s">
        <v>623</v>
      </c>
      <c r="D205" s="525"/>
      <c r="E205" s="525"/>
      <c r="F205" s="277" t="s">
        <v>600</v>
      </c>
      <c r="G205" s="277" t="s">
        <v>624</v>
      </c>
      <c r="H205" s="277"/>
      <c r="I205" s="277" t="s">
        <v>624</v>
      </c>
      <c r="J205" s="278"/>
      <c r="K205" s="277"/>
      <c r="L205" s="278">
        <v>221.93</v>
      </c>
      <c r="M205" s="279"/>
      <c r="N205" s="280"/>
      <c r="V205" s="266"/>
      <c r="W205" s="273"/>
      <c r="Z205" s="244" t="s">
        <v>623</v>
      </c>
      <c r="AB205" s="273"/>
      <c r="AC205" s="273"/>
    </row>
    <row r="206" spans="1:29" s="231" customFormat="1" ht="12" x14ac:dyDescent="0.2">
      <c r="A206" s="285"/>
      <c r="B206" s="286"/>
      <c r="C206" s="528" t="s">
        <v>605</v>
      </c>
      <c r="D206" s="528"/>
      <c r="E206" s="528"/>
      <c r="F206" s="269"/>
      <c r="G206" s="269"/>
      <c r="H206" s="269"/>
      <c r="I206" s="269"/>
      <c r="J206" s="270"/>
      <c r="K206" s="269"/>
      <c r="L206" s="270">
        <v>2284.14</v>
      </c>
      <c r="M206" s="283"/>
      <c r="N206" s="272"/>
      <c r="V206" s="266"/>
      <c r="W206" s="273"/>
      <c r="AB206" s="273" t="s">
        <v>605</v>
      </c>
      <c r="AC206" s="273"/>
    </row>
    <row r="207" spans="1:29" s="231" customFormat="1" ht="22.5" x14ac:dyDescent="0.2">
      <c r="A207" s="267" t="s">
        <v>377</v>
      </c>
      <c r="B207" s="268" t="s">
        <v>681</v>
      </c>
      <c r="C207" s="528" t="s">
        <v>626</v>
      </c>
      <c r="D207" s="528"/>
      <c r="E207" s="528"/>
      <c r="F207" s="269" t="s">
        <v>463</v>
      </c>
      <c r="G207" s="269"/>
      <c r="H207" s="269"/>
      <c r="I207" s="269" t="s">
        <v>62</v>
      </c>
      <c r="J207" s="270"/>
      <c r="K207" s="269"/>
      <c r="L207" s="270"/>
      <c r="M207" s="271"/>
      <c r="N207" s="272"/>
      <c r="V207" s="266"/>
      <c r="W207" s="273" t="s">
        <v>626</v>
      </c>
      <c r="AB207" s="273"/>
      <c r="AC207" s="273"/>
    </row>
    <row r="208" spans="1:29" s="231" customFormat="1" ht="33.75" x14ac:dyDescent="0.2">
      <c r="A208" s="274"/>
      <c r="B208" s="275" t="s">
        <v>581</v>
      </c>
      <c r="C208" s="525" t="s">
        <v>582</v>
      </c>
      <c r="D208" s="525"/>
      <c r="E208" s="525"/>
      <c r="F208" s="525"/>
      <c r="G208" s="525"/>
      <c r="H208" s="525"/>
      <c r="I208" s="525"/>
      <c r="J208" s="525"/>
      <c r="K208" s="525"/>
      <c r="L208" s="525"/>
      <c r="M208" s="525"/>
      <c r="N208" s="530"/>
      <c r="V208" s="266"/>
      <c r="W208" s="273"/>
      <c r="X208" s="244" t="s">
        <v>582</v>
      </c>
      <c r="AB208" s="273"/>
      <c r="AC208" s="273"/>
    </row>
    <row r="209" spans="1:30" s="231" customFormat="1" ht="22.5" x14ac:dyDescent="0.2">
      <c r="A209" s="274"/>
      <c r="B209" s="275" t="s">
        <v>583</v>
      </c>
      <c r="C209" s="525" t="s">
        <v>584</v>
      </c>
      <c r="D209" s="525"/>
      <c r="E209" s="525"/>
      <c r="F209" s="525"/>
      <c r="G209" s="525"/>
      <c r="H209" s="525"/>
      <c r="I209" s="525"/>
      <c r="J209" s="525"/>
      <c r="K209" s="525"/>
      <c r="L209" s="525"/>
      <c r="M209" s="525"/>
      <c r="N209" s="530"/>
      <c r="V209" s="266"/>
      <c r="W209" s="273"/>
      <c r="X209" s="244" t="s">
        <v>584</v>
      </c>
      <c r="AB209" s="273"/>
      <c r="AC209" s="273"/>
    </row>
    <row r="210" spans="1:30" s="231" customFormat="1" ht="12" x14ac:dyDescent="0.2">
      <c r="A210" s="276"/>
      <c r="B210" s="275" t="s">
        <v>62</v>
      </c>
      <c r="C210" s="525" t="s">
        <v>585</v>
      </c>
      <c r="D210" s="525"/>
      <c r="E210" s="525"/>
      <c r="F210" s="277"/>
      <c r="G210" s="277"/>
      <c r="H210" s="277"/>
      <c r="I210" s="277"/>
      <c r="J210" s="278">
        <v>102.9</v>
      </c>
      <c r="K210" s="277" t="s">
        <v>586</v>
      </c>
      <c r="L210" s="278">
        <v>142</v>
      </c>
      <c r="M210" s="279"/>
      <c r="N210" s="280"/>
      <c r="V210" s="266"/>
      <c r="W210" s="273"/>
      <c r="Y210" s="244" t="s">
        <v>585</v>
      </c>
      <c r="AB210" s="273"/>
      <c r="AC210" s="273"/>
    </row>
    <row r="211" spans="1:30" s="231" customFormat="1" ht="12" x14ac:dyDescent="0.2">
      <c r="A211" s="276"/>
      <c r="B211" s="275" t="s">
        <v>61</v>
      </c>
      <c r="C211" s="525" t="s">
        <v>587</v>
      </c>
      <c r="D211" s="525"/>
      <c r="E211" s="525"/>
      <c r="F211" s="277"/>
      <c r="G211" s="277"/>
      <c r="H211" s="277"/>
      <c r="I211" s="277"/>
      <c r="J211" s="278">
        <v>111.87</v>
      </c>
      <c r="K211" s="277" t="s">
        <v>586</v>
      </c>
      <c r="L211" s="278">
        <v>154.38</v>
      </c>
      <c r="M211" s="279"/>
      <c r="N211" s="280"/>
      <c r="V211" s="266"/>
      <c r="W211" s="273"/>
      <c r="Y211" s="244" t="s">
        <v>587</v>
      </c>
      <c r="AB211" s="273"/>
      <c r="AC211" s="273"/>
    </row>
    <row r="212" spans="1:30" s="231" customFormat="1" ht="12" x14ac:dyDescent="0.2">
      <c r="A212" s="276"/>
      <c r="B212" s="275" t="s">
        <v>60</v>
      </c>
      <c r="C212" s="525" t="s">
        <v>588</v>
      </c>
      <c r="D212" s="525"/>
      <c r="E212" s="525"/>
      <c r="F212" s="277"/>
      <c r="G212" s="277"/>
      <c r="H212" s="277"/>
      <c r="I212" s="277"/>
      <c r="J212" s="278">
        <v>10.78</v>
      </c>
      <c r="K212" s="277" t="s">
        <v>586</v>
      </c>
      <c r="L212" s="278">
        <v>14.88</v>
      </c>
      <c r="M212" s="279"/>
      <c r="N212" s="280"/>
      <c r="V212" s="266"/>
      <c r="W212" s="273"/>
      <c r="Y212" s="244" t="s">
        <v>588</v>
      </c>
      <c r="AB212" s="273"/>
      <c r="AC212" s="273"/>
    </row>
    <row r="213" spans="1:30" s="231" customFormat="1" ht="12" x14ac:dyDescent="0.2">
      <c r="A213" s="276"/>
      <c r="B213" s="275" t="s">
        <v>59</v>
      </c>
      <c r="C213" s="525" t="s">
        <v>614</v>
      </c>
      <c r="D213" s="525"/>
      <c r="E213" s="525"/>
      <c r="F213" s="277"/>
      <c r="G213" s="277"/>
      <c r="H213" s="277"/>
      <c r="I213" s="277"/>
      <c r="J213" s="278">
        <v>2.75</v>
      </c>
      <c r="K213" s="277"/>
      <c r="L213" s="278">
        <v>2.75</v>
      </c>
      <c r="M213" s="279"/>
      <c r="N213" s="280"/>
      <c r="V213" s="266"/>
      <c r="W213" s="273"/>
      <c r="Y213" s="244" t="s">
        <v>614</v>
      </c>
      <c r="AB213" s="273"/>
      <c r="AC213" s="273"/>
    </row>
    <row r="214" spans="1:30" s="231" customFormat="1" ht="12" x14ac:dyDescent="0.2">
      <c r="A214" s="276"/>
      <c r="B214" s="275"/>
      <c r="C214" s="525" t="s">
        <v>589</v>
      </c>
      <c r="D214" s="525"/>
      <c r="E214" s="525"/>
      <c r="F214" s="277" t="s">
        <v>590</v>
      </c>
      <c r="G214" s="277" t="s">
        <v>627</v>
      </c>
      <c r="H214" s="277" t="s">
        <v>586</v>
      </c>
      <c r="I214" s="277" t="s">
        <v>628</v>
      </c>
      <c r="J214" s="278"/>
      <c r="K214" s="277"/>
      <c r="L214" s="278"/>
      <c r="M214" s="279"/>
      <c r="N214" s="280"/>
      <c r="V214" s="266"/>
      <c r="W214" s="273"/>
      <c r="Z214" s="244" t="s">
        <v>589</v>
      </c>
      <c r="AB214" s="273"/>
      <c r="AC214" s="273"/>
    </row>
    <row r="215" spans="1:30" s="231" customFormat="1" ht="12" x14ac:dyDescent="0.2">
      <c r="A215" s="276"/>
      <c r="B215" s="275"/>
      <c r="C215" s="525" t="s">
        <v>593</v>
      </c>
      <c r="D215" s="525"/>
      <c r="E215" s="525"/>
      <c r="F215" s="277" t="s">
        <v>590</v>
      </c>
      <c r="G215" s="277" t="s">
        <v>629</v>
      </c>
      <c r="H215" s="277" t="s">
        <v>586</v>
      </c>
      <c r="I215" s="277" t="s">
        <v>630</v>
      </c>
      <c r="J215" s="278"/>
      <c r="K215" s="277"/>
      <c r="L215" s="278"/>
      <c r="M215" s="279"/>
      <c r="N215" s="280"/>
      <c r="V215" s="266"/>
      <c r="W215" s="273"/>
      <c r="Z215" s="244" t="s">
        <v>593</v>
      </c>
      <c r="AB215" s="273"/>
      <c r="AC215" s="273"/>
    </row>
    <row r="216" spans="1:30" s="231" customFormat="1" ht="12" x14ac:dyDescent="0.2">
      <c r="A216" s="276"/>
      <c r="B216" s="275"/>
      <c r="C216" s="529" t="s">
        <v>596</v>
      </c>
      <c r="D216" s="529"/>
      <c r="E216" s="529"/>
      <c r="F216" s="281"/>
      <c r="G216" s="281"/>
      <c r="H216" s="281"/>
      <c r="I216" s="281"/>
      <c r="J216" s="282">
        <v>217.52</v>
      </c>
      <c r="K216" s="281"/>
      <c r="L216" s="282">
        <v>299.13</v>
      </c>
      <c r="M216" s="283"/>
      <c r="N216" s="284"/>
      <c r="V216" s="266"/>
      <c r="W216" s="273"/>
      <c r="AA216" s="244" t="s">
        <v>596</v>
      </c>
      <c r="AB216" s="273"/>
      <c r="AC216" s="273"/>
    </row>
    <row r="217" spans="1:30" s="231" customFormat="1" ht="12" x14ac:dyDescent="0.2">
      <c r="A217" s="276"/>
      <c r="B217" s="275"/>
      <c r="C217" s="525" t="s">
        <v>597</v>
      </c>
      <c r="D217" s="525"/>
      <c r="E217" s="525"/>
      <c r="F217" s="277"/>
      <c r="G217" s="277"/>
      <c r="H217" s="277"/>
      <c r="I217" s="277"/>
      <c r="J217" s="278"/>
      <c r="K217" s="277"/>
      <c r="L217" s="278">
        <v>156.88</v>
      </c>
      <c r="M217" s="279"/>
      <c r="N217" s="280"/>
      <c r="V217" s="266"/>
      <c r="W217" s="273"/>
      <c r="Z217" s="244" t="s">
        <v>597</v>
      </c>
      <c r="AB217" s="273"/>
      <c r="AC217" s="273"/>
    </row>
    <row r="218" spans="1:30" s="231" customFormat="1" ht="33.75" x14ac:dyDescent="0.2">
      <c r="A218" s="276"/>
      <c r="B218" s="275" t="s">
        <v>598</v>
      </c>
      <c r="C218" s="525" t="s">
        <v>599</v>
      </c>
      <c r="D218" s="525"/>
      <c r="E218" s="525"/>
      <c r="F218" s="277" t="s">
        <v>600</v>
      </c>
      <c r="G218" s="277" t="s">
        <v>601</v>
      </c>
      <c r="H218" s="277"/>
      <c r="I218" s="277" t="s">
        <v>601</v>
      </c>
      <c r="J218" s="278"/>
      <c r="K218" s="277"/>
      <c r="L218" s="278">
        <v>161.59</v>
      </c>
      <c r="M218" s="279"/>
      <c r="N218" s="280"/>
      <c r="V218" s="266"/>
      <c r="W218" s="273"/>
      <c r="Z218" s="244" t="s">
        <v>599</v>
      </c>
      <c r="AB218" s="273"/>
      <c r="AC218" s="273"/>
    </row>
    <row r="219" spans="1:30" s="231" customFormat="1" ht="33.75" x14ac:dyDescent="0.2">
      <c r="A219" s="276"/>
      <c r="B219" s="275" t="s">
        <v>602</v>
      </c>
      <c r="C219" s="525" t="s">
        <v>603</v>
      </c>
      <c r="D219" s="525"/>
      <c r="E219" s="525"/>
      <c r="F219" s="277" t="s">
        <v>600</v>
      </c>
      <c r="G219" s="277" t="s">
        <v>604</v>
      </c>
      <c r="H219" s="277"/>
      <c r="I219" s="277" t="s">
        <v>604</v>
      </c>
      <c r="J219" s="278"/>
      <c r="K219" s="277"/>
      <c r="L219" s="278">
        <v>94.13</v>
      </c>
      <c r="M219" s="279"/>
      <c r="N219" s="280"/>
      <c r="V219" s="266"/>
      <c r="W219" s="273"/>
      <c r="Z219" s="244" t="s">
        <v>603</v>
      </c>
      <c r="AB219" s="273"/>
      <c r="AC219" s="273"/>
    </row>
    <row r="220" spans="1:30" s="231" customFormat="1" ht="12" x14ac:dyDescent="0.2">
      <c r="A220" s="285"/>
      <c r="B220" s="286"/>
      <c r="C220" s="528" t="s">
        <v>605</v>
      </c>
      <c r="D220" s="528"/>
      <c r="E220" s="528"/>
      <c r="F220" s="269"/>
      <c r="G220" s="269"/>
      <c r="H220" s="269"/>
      <c r="I220" s="269"/>
      <c r="J220" s="270"/>
      <c r="K220" s="269"/>
      <c r="L220" s="270">
        <v>554.85</v>
      </c>
      <c r="M220" s="283"/>
      <c r="N220" s="272"/>
      <c r="V220" s="266"/>
      <c r="W220" s="273"/>
      <c r="AB220" s="273" t="s">
        <v>605</v>
      </c>
      <c r="AC220" s="273"/>
    </row>
    <row r="221" spans="1:30" s="231" customFormat="1" ht="45" x14ac:dyDescent="0.2">
      <c r="A221" s="267" t="s">
        <v>367</v>
      </c>
      <c r="B221" s="268" t="s">
        <v>682</v>
      </c>
      <c r="C221" s="528" t="s">
        <v>683</v>
      </c>
      <c r="D221" s="528"/>
      <c r="E221" s="528"/>
      <c r="F221" s="269" t="s">
        <v>455</v>
      </c>
      <c r="G221" s="269"/>
      <c r="H221" s="269"/>
      <c r="I221" s="269" t="s">
        <v>684</v>
      </c>
      <c r="J221" s="270"/>
      <c r="K221" s="269"/>
      <c r="L221" s="270"/>
      <c r="M221" s="271"/>
      <c r="N221" s="272"/>
      <c r="V221" s="266"/>
      <c r="W221" s="273" t="s">
        <v>683</v>
      </c>
      <c r="AB221" s="273"/>
      <c r="AC221" s="273"/>
    </row>
    <row r="222" spans="1:30" s="231" customFormat="1" ht="12" x14ac:dyDescent="0.2">
      <c r="A222" s="294"/>
      <c r="B222" s="295"/>
      <c r="C222" s="525" t="s">
        <v>685</v>
      </c>
      <c r="D222" s="525"/>
      <c r="E222" s="525"/>
      <c r="F222" s="525"/>
      <c r="G222" s="525"/>
      <c r="H222" s="525"/>
      <c r="I222" s="525"/>
      <c r="J222" s="525"/>
      <c r="K222" s="525"/>
      <c r="L222" s="525"/>
      <c r="M222" s="525"/>
      <c r="N222" s="530"/>
      <c r="V222" s="266"/>
      <c r="W222" s="273"/>
      <c r="AB222" s="273"/>
      <c r="AC222" s="273"/>
      <c r="AD222" s="244" t="s">
        <v>685</v>
      </c>
    </row>
    <row r="223" spans="1:30" s="231" customFormat="1" ht="33.75" x14ac:dyDescent="0.2">
      <c r="A223" s="274"/>
      <c r="B223" s="275" t="s">
        <v>581</v>
      </c>
      <c r="C223" s="525" t="s">
        <v>582</v>
      </c>
      <c r="D223" s="525"/>
      <c r="E223" s="525"/>
      <c r="F223" s="525"/>
      <c r="G223" s="525"/>
      <c r="H223" s="525"/>
      <c r="I223" s="525"/>
      <c r="J223" s="525"/>
      <c r="K223" s="525"/>
      <c r="L223" s="525"/>
      <c r="M223" s="525"/>
      <c r="N223" s="530"/>
      <c r="V223" s="266"/>
      <c r="W223" s="273"/>
      <c r="X223" s="244" t="s">
        <v>582</v>
      </c>
      <c r="AB223" s="273"/>
      <c r="AC223" s="273"/>
    </row>
    <row r="224" spans="1:30" s="231" customFormat="1" ht="22.5" x14ac:dyDescent="0.2">
      <c r="A224" s="274"/>
      <c r="B224" s="275" t="s">
        <v>583</v>
      </c>
      <c r="C224" s="525" t="s">
        <v>584</v>
      </c>
      <c r="D224" s="525"/>
      <c r="E224" s="525"/>
      <c r="F224" s="525"/>
      <c r="G224" s="525"/>
      <c r="H224" s="525"/>
      <c r="I224" s="525"/>
      <c r="J224" s="525"/>
      <c r="K224" s="525"/>
      <c r="L224" s="525"/>
      <c r="M224" s="525"/>
      <c r="N224" s="530"/>
      <c r="V224" s="266"/>
      <c r="W224" s="273"/>
      <c r="X224" s="244" t="s">
        <v>584</v>
      </c>
      <c r="AB224" s="273"/>
      <c r="AC224" s="273"/>
    </row>
    <row r="225" spans="1:30" s="231" customFormat="1" ht="12" x14ac:dyDescent="0.2">
      <c r="A225" s="276"/>
      <c r="B225" s="275"/>
      <c r="C225" s="529" t="s">
        <v>596</v>
      </c>
      <c r="D225" s="529"/>
      <c r="E225" s="529"/>
      <c r="F225" s="281"/>
      <c r="G225" s="281"/>
      <c r="H225" s="281"/>
      <c r="I225" s="281"/>
      <c r="J225" s="282">
        <v>20.52</v>
      </c>
      <c r="K225" s="281"/>
      <c r="L225" s="282"/>
      <c r="M225" s="283"/>
      <c r="N225" s="284"/>
      <c r="V225" s="266"/>
      <c r="W225" s="273"/>
      <c r="AA225" s="244" t="s">
        <v>596</v>
      </c>
      <c r="AB225" s="273"/>
      <c r="AC225" s="273"/>
    </row>
    <row r="226" spans="1:30" s="231" customFormat="1" ht="12" x14ac:dyDescent="0.2">
      <c r="A226" s="276"/>
      <c r="B226" s="275"/>
      <c r="C226" s="525" t="s">
        <v>597</v>
      </c>
      <c r="D226" s="525"/>
      <c r="E226" s="525"/>
      <c r="F226" s="277"/>
      <c r="G226" s="277"/>
      <c r="H226" s="277"/>
      <c r="I226" s="277"/>
      <c r="J226" s="278"/>
      <c r="K226" s="277"/>
      <c r="L226" s="278"/>
      <c r="M226" s="279"/>
      <c r="N226" s="280"/>
      <c r="V226" s="266"/>
      <c r="W226" s="273"/>
      <c r="Z226" s="244" t="s">
        <v>597</v>
      </c>
      <c r="AB226" s="273"/>
      <c r="AC226" s="273"/>
    </row>
    <row r="227" spans="1:30" s="231" customFormat="1" ht="12" x14ac:dyDescent="0.2">
      <c r="A227" s="276"/>
      <c r="B227" s="275"/>
      <c r="C227" s="525" t="s">
        <v>686</v>
      </c>
      <c r="D227" s="525"/>
      <c r="E227" s="525"/>
      <c r="F227" s="277" t="s">
        <v>600</v>
      </c>
      <c r="G227" s="277" t="s">
        <v>687</v>
      </c>
      <c r="H227" s="277"/>
      <c r="I227" s="277" t="s">
        <v>687</v>
      </c>
      <c r="J227" s="278"/>
      <c r="K227" s="277"/>
      <c r="L227" s="278"/>
      <c r="M227" s="279"/>
      <c r="N227" s="280"/>
      <c r="V227" s="266"/>
      <c r="W227" s="273"/>
      <c r="Z227" s="244" t="s">
        <v>686</v>
      </c>
      <c r="AB227" s="273"/>
      <c r="AC227" s="273"/>
    </row>
    <row r="228" spans="1:30" s="231" customFormat="1" ht="12" x14ac:dyDescent="0.2">
      <c r="A228" s="276"/>
      <c r="B228" s="275"/>
      <c r="C228" s="525" t="s">
        <v>688</v>
      </c>
      <c r="D228" s="525"/>
      <c r="E228" s="525"/>
      <c r="F228" s="277" t="s">
        <v>600</v>
      </c>
      <c r="G228" s="277" t="s">
        <v>687</v>
      </c>
      <c r="H228" s="277"/>
      <c r="I228" s="277" t="s">
        <v>687</v>
      </c>
      <c r="J228" s="278"/>
      <c r="K228" s="277"/>
      <c r="L228" s="278"/>
      <c r="M228" s="279"/>
      <c r="N228" s="280"/>
      <c r="V228" s="266"/>
      <c r="W228" s="273"/>
      <c r="Z228" s="244" t="s">
        <v>688</v>
      </c>
      <c r="AB228" s="273"/>
      <c r="AC228" s="273"/>
    </row>
    <row r="229" spans="1:30" s="231" customFormat="1" ht="12" x14ac:dyDescent="0.2">
      <c r="A229" s="285"/>
      <c r="B229" s="286"/>
      <c r="C229" s="528" t="s">
        <v>605</v>
      </c>
      <c r="D229" s="528"/>
      <c r="E229" s="528"/>
      <c r="F229" s="269"/>
      <c r="G229" s="269"/>
      <c r="H229" s="269"/>
      <c r="I229" s="269"/>
      <c r="J229" s="270"/>
      <c r="K229" s="269"/>
      <c r="L229" s="270">
        <v>0</v>
      </c>
      <c r="M229" s="283"/>
      <c r="N229" s="272"/>
      <c r="V229" s="266"/>
      <c r="W229" s="273"/>
      <c r="AB229" s="273" t="s">
        <v>605</v>
      </c>
      <c r="AC229" s="273"/>
    </row>
    <row r="230" spans="1:30" s="231" customFormat="1" ht="45" x14ac:dyDescent="0.2">
      <c r="A230" s="267" t="s">
        <v>378</v>
      </c>
      <c r="B230" s="268" t="s">
        <v>689</v>
      </c>
      <c r="C230" s="528" t="s">
        <v>690</v>
      </c>
      <c r="D230" s="528"/>
      <c r="E230" s="528"/>
      <c r="F230" s="269" t="s">
        <v>455</v>
      </c>
      <c r="G230" s="269"/>
      <c r="H230" s="269"/>
      <c r="I230" s="269" t="s">
        <v>684</v>
      </c>
      <c r="J230" s="270"/>
      <c r="K230" s="269"/>
      <c r="L230" s="270"/>
      <c r="M230" s="271"/>
      <c r="N230" s="272"/>
      <c r="V230" s="266"/>
      <c r="W230" s="273" t="s">
        <v>690</v>
      </c>
      <c r="AB230" s="273"/>
      <c r="AC230" s="273"/>
    </row>
    <row r="231" spans="1:30" s="231" customFormat="1" ht="12" x14ac:dyDescent="0.2">
      <c r="A231" s="294"/>
      <c r="B231" s="295"/>
      <c r="C231" s="525" t="s">
        <v>685</v>
      </c>
      <c r="D231" s="525"/>
      <c r="E231" s="525"/>
      <c r="F231" s="525"/>
      <c r="G231" s="525"/>
      <c r="H231" s="525"/>
      <c r="I231" s="525"/>
      <c r="J231" s="525"/>
      <c r="K231" s="525"/>
      <c r="L231" s="525"/>
      <c r="M231" s="525"/>
      <c r="N231" s="530"/>
      <c r="V231" s="266"/>
      <c r="W231" s="273"/>
      <c r="AB231" s="273"/>
      <c r="AC231" s="273"/>
      <c r="AD231" s="244" t="s">
        <v>685</v>
      </c>
    </row>
    <row r="232" spans="1:30" s="231" customFormat="1" ht="33.75" x14ac:dyDescent="0.2">
      <c r="A232" s="274"/>
      <c r="B232" s="275" t="s">
        <v>581</v>
      </c>
      <c r="C232" s="525" t="s">
        <v>582</v>
      </c>
      <c r="D232" s="525"/>
      <c r="E232" s="525"/>
      <c r="F232" s="525"/>
      <c r="G232" s="525"/>
      <c r="H232" s="525"/>
      <c r="I232" s="525"/>
      <c r="J232" s="525"/>
      <c r="K232" s="525"/>
      <c r="L232" s="525"/>
      <c r="M232" s="525"/>
      <c r="N232" s="530"/>
      <c r="V232" s="266"/>
      <c r="W232" s="273"/>
      <c r="X232" s="244" t="s">
        <v>582</v>
      </c>
      <c r="AB232" s="273"/>
      <c r="AC232" s="273"/>
    </row>
    <row r="233" spans="1:30" s="231" customFormat="1" ht="22.5" x14ac:dyDescent="0.2">
      <c r="A233" s="274"/>
      <c r="B233" s="275" t="s">
        <v>583</v>
      </c>
      <c r="C233" s="525" t="s">
        <v>584</v>
      </c>
      <c r="D233" s="525"/>
      <c r="E233" s="525"/>
      <c r="F233" s="525"/>
      <c r="G233" s="525"/>
      <c r="H233" s="525"/>
      <c r="I233" s="525"/>
      <c r="J233" s="525"/>
      <c r="K233" s="525"/>
      <c r="L233" s="525"/>
      <c r="M233" s="525"/>
      <c r="N233" s="530"/>
      <c r="V233" s="266"/>
      <c r="W233" s="273"/>
      <c r="X233" s="244" t="s">
        <v>584</v>
      </c>
      <c r="AB233" s="273"/>
      <c r="AC233" s="273"/>
    </row>
    <row r="234" spans="1:30" s="231" customFormat="1" ht="12" x14ac:dyDescent="0.2">
      <c r="A234" s="276"/>
      <c r="B234" s="275"/>
      <c r="C234" s="529" t="s">
        <v>596</v>
      </c>
      <c r="D234" s="529"/>
      <c r="E234" s="529"/>
      <c r="F234" s="281"/>
      <c r="G234" s="281"/>
      <c r="H234" s="281"/>
      <c r="I234" s="281"/>
      <c r="J234" s="282">
        <v>16.03</v>
      </c>
      <c r="K234" s="281"/>
      <c r="L234" s="282"/>
      <c r="M234" s="283"/>
      <c r="N234" s="284"/>
      <c r="V234" s="266"/>
      <c r="W234" s="273"/>
      <c r="AA234" s="244" t="s">
        <v>596</v>
      </c>
      <c r="AB234" s="273"/>
      <c r="AC234" s="273"/>
    </row>
    <row r="235" spans="1:30" s="231" customFormat="1" ht="12" x14ac:dyDescent="0.2">
      <c r="A235" s="276"/>
      <c r="B235" s="275"/>
      <c r="C235" s="525" t="s">
        <v>597</v>
      </c>
      <c r="D235" s="525"/>
      <c r="E235" s="525"/>
      <c r="F235" s="277"/>
      <c r="G235" s="277"/>
      <c r="H235" s="277"/>
      <c r="I235" s="277"/>
      <c r="J235" s="278"/>
      <c r="K235" s="277"/>
      <c r="L235" s="278"/>
      <c r="M235" s="279"/>
      <c r="N235" s="280"/>
      <c r="V235" s="266"/>
      <c r="W235" s="273"/>
      <c r="Z235" s="244" t="s">
        <v>597</v>
      </c>
      <c r="AB235" s="273"/>
      <c r="AC235" s="273"/>
    </row>
    <row r="236" spans="1:30" s="231" customFormat="1" ht="12" x14ac:dyDescent="0.2">
      <c r="A236" s="276"/>
      <c r="B236" s="275"/>
      <c r="C236" s="525" t="s">
        <v>686</v>
      </c>
      <c r="D236" s="525"/>
      <c r="E236" s="525"/>
      <c r="F236" s="277" t="s">
        <v>600</v>
      </c>
      <c r="G236" s="277" t="s">
        <v>687</v>
      </c>
      <c r="H236" s="277"/>
      <c r="I236" s="277" t="s">
        <v>687</v>
      </c>
      <c r="J236" s="278"/>
      <c r="K236" s="277"/>
      <c r="L236" s="278"/>
      <c r="M236" s="279"/>
      <c r="N236" s="280"/>
      <c r="V236" s="266"/>
      <c r="W236" s="273"/>
      <c r="Z236" s="244" t="s">
        <v>686</v>
      </c>
      <c r="AB236" s="273"/>
      <c r="AC236" s="273"/>
    </row>
    <row r="237" spans="1:30" s="231" customFormat="1" ht="12" x14ac:dyDescent="0.2">
      <c r="A237" s="276"/>
      <c r="B237" s="275"/>
      <c r="C237" s="525" t="s">
        <v>688</v>
      </c>
      <c r="D237" s="525"/>
      <c r="E237" s="525"/>
      <c r="F237" s="277" t="s">
        <v>600</v>
      </c>
      <c r="G237" s="277" t="s">
        <v>687</v>
      </c>
      <c r="H237" s="277"/>
      <c r="I237" s="277" t="s">
        <v>687</v>
      </c>
      <c r="J237" s="278"/>
      <c r="K237" s="277"/>
      <c r="L237" s="278"/>
      <c r="M237" s="279"/>
      <c r="N237" s="280"/>
      <c r="V237" s="266"/>
      <c r="W237" s="273"/>
      <c r="Z237" s="244" t="s">
        <v>688</v>
      </c>
      <c r="AB237" s="273"/>
      <c r="AC237" s="273"/>
    </row>
    <row r="238" spans="1:30" s="231" customFormat="1" ht="12" x14ac:dyDescent="0.2">
      <c r="A238" s="285"/>
      <c r="B238" s="286"/>
      <c r="C238" s="528" t="s">
        <v>605</v>
      </c>
      <c r="D238" s="528"/>
      <c r="E238" s="528"/>
      <c r="F238" s="269"/>
      <c r="G238" s="269"/>
      <c r="H238" s="269"/>
      <c r="I238" s="269"/>
      <c r="J238" s="270"/>
      <c r="K238" s="269"/>
      <c r="L238" s="270">
        <v>0</v>
      </c>
      <c r="M238" s="283"/>
      <c r="N238" s="272"/>
      <c r="V238" s="266"/>
      <c r="W238" s="273"/>
      <c r="AB238" s="273" t="s">
        <v>605</v>
      </c>
      <c r="AC238" s="273"/>
    </row>
    <row r="239" spans="1:30" s="231" customFormat="1" ht="90" x14ac:dyDescent="0.2">
      <c r="A239" s="267" t="s">
        <v>368</v>
      </c>
      <c r="B239" s="268" t="s">
        <v>691</v>
      </c>
      <c r="C239" s="528" t="s">
        <v>692</v>
      </c>
      <c r="D239" s="528"/>
      <c r="E239" s="528"/>
      <c r="F239" s="269" t="s">
        <v>455</v>
      </c>
      <c r="G239" s="269"/>
      <c r="H239" s="269"/>
      <c r="I239" s="269" t="s">
        <v>684</v>
      </c>
      <c r="J239" s="270">
        <v>26.12</v>
      </c>
      <c r="K239" s="269"/>
      <c r="L239" s="270">
        <v>222.02</v>
      </c>
      <c r="M239" s="271"/>
      <c r="N239" s="272"/>
      <c r="V239" s="266"/>
      <c r="W239" s="273" t="s">
        <v>692</v>
      </c>
      <c r="AB239" s="273"/>
      <c r="AC239" s="273"/>
    </row>
    <row r="240" spans="1:30" s="231" customFormat="1" ht="12" x14ac:dyDescent="0.2">
      <c r="A240" s="285"/>
      <c r="B240" s="286"/>
      <c r="C240" s="242" t="s">
        <v>693</v>
      </c>
      <c r="D240" s="296"/>
      <c r="E240" s="296"/>
      <c r="F240" s="287"/>
      <c r="G240" s="287"/>
      <c r="H240" s="287"/>
      <c r="I240" s="287"/>
      <c r="J240" s="297"/>
      <c r="K240" s="287"/>
      <c r="L240" s="297"/>
      <c r="M240" s="298"/>
      <c r="N240" s="299"/>
      <c r="V240" s="266"/>
      <c r="W240" s="273"/>
      <c r="AB240" s="273"/>
      <c r="AC240" s="273"/>
    </row>
    <row r="241" spans="1:31" s="231" customFormat="1" ht="12" x14ac:dyDescent="0.2">
      <c r="A241" s="294"/>
      <c r="B241" s="295"/>
      <c r="C241" s="525" t="s">
        <v>685</v>
      </c>
      <c r="D241" s="525"/>
      <c r="E241" s="525"/>
      <c r="F241" s="525"/>
      <c r="G241" s="525"/>
      <c r="H241" s="525"/>
      <c r="I241" s="525"/>
      <c r="J241" s="525"/>
      <c r="K241" s="525"/>
      <c r="L241" s="525"/>
      <c r="M241" s="525"/>
      <c r="N241" s="530"/>
      <c r="V241" s="266"/>
      <c r="W241" s="273"/>
      <c r="AB241" s="273"/>
      <c r="AC241" s="273"/>
      <c r="AD241" s="244" t="s">
        <v>685</v>
      </c>
    </row>
    <row r="242" spans="1:31" s="231" customFormat="1" ht="33.75" x14ac:dyDescent="0.2">
      <c r="A242" s="274"/>
      <c r="B242" s="275" t="s">
        <v>581</v>
      </c>
      <c r="C242" s="525" t="s">
        <v>582</v>
      </c>
      <c r="D242" s="525"/>
      <c r="E242" s="525"/>
      <c r="F242" s="525"/>
      <c r="G242" s="525"/>
      <c r="H242" s="525"/>
      <c r="I242" s="525"/>
      <c r="J242" s="525"/>
      <c r="K242" s="525"/>
      <c r="L242" s="525"/>
      <c r="M242" s="525"/>
      <c r="N242" s="530"/>
      <c r="V242" s="266"/>
      <c r="W242" s="273"/>
      <c r="X242" s="244" t="s">
        <v>582</v>
      </c>
      <c r="AB242" s="273"/>
      <c r="AC242" s="273"/>
    </row>
    <row r="243" spans="1:31" s="231" customFormat="1" ht="22.5" x14ac:dyDescent="0.2">
      <c r="A243" s="274"/>
      <c r="B243" s="275" t="s">
        <v>583</v>
      </c>
      <c r="C243" s="525" t="s">
        <v>584</v>
      </c>
      <c r="D243" s="525"/>
      <c r="E243" s="525"/>
      <c r="F243" s="525"/>
      <c r="G243" s="525"/>
      <c r="H243" s="525"/>
      <c r="I243" s="525"/>
      <c r="J243" s="525"/>
      <c r="K243" s="525"/>
      <c r="L243" s="525"/>
      <c r="M243" s="525"/>
      <c r="N243" s="530"/>
      <c r="V243" s="266"/>
      <c r="W243" s="273"/>
      <c r="X243" s="244" t="s">
        <v>584</v>
      </c>
      <c r="AB243" s="273"/>
      <c r="AC243" s="273"/>
    </row>
    <row r="244" spans="1:31" s="231" customFormat="1" ht="12" x14ac:dyDescent="0.2">
      <c r="A244" s="534" t="s">
        <v>475</v>
      </c>
      <c r="B244" s="535"/>
      <c r="C244" s="535"/>
      <c r="D244" s="535"/>
      <c r="E244" s="535"/>
      <c r="F244" s="535"/>
      <c r="G244" s="535"/>
      <c r="H244" s="535"/>
      <c r="I244" s="535"/>
      <c r="J244" s="535"/>
      <c r="K244" s="535"/>
      <c r="L244" s="535"/>
      <c r="M244" s="535"/>
      <c r="N244" s="536"/>
      <c r="V244" s="266"/>
      <c r="W244" s="273"/>
      <c r="AB244" s="273"/>
      <c r="AC244" s="273"/>
      <c r="AE244" s="273" t="s">
        <v>475</v>
      </c>
    </row>
    <row r="245" spans="1:31" s="231" customFormat="1" ht="33.75" x14ac:dyDescent="0.2">
      <c r="A245" s="267" t="s">
        <v>381</v>
      </c>
      <c r="B245" s="268" t="s">
        <v>694</v>
      </c>
      <c r="C245" s="528" t="s">
        <v>695</v>
      </c>
      <c r="D245" s="528"/>
      <c r="E245" s="528"/>
      <c r="F245" s="269" t="s">
        <v>465</v>
      </c>
      <c r="G245" s="269"/>
      <c r="H245" s="269"/>
      <c r="I245" s="269" t="s">
        <v>70</v>
      </c>
      <c r="J245" s="270"/>
      <c r="K245" s="269"/>
      <c r="L245" s="270"/>
      <c r="M245" s="271"/>
      <c r="N245" s="272"/>
      <c r="V245" s="266"/>
      <c r="W245" s="273" t="s">
        <v>695</v>
      </c>
      <c r="AB245" s="273"/>
      <c r="AC245" s="273"/>
      <c r="AE245" s="273"/>
    </row>
    <row r="246" spans="1:31" s="231" customFormat="1" ht="33.75" x14ac:dyDescent="0.2">
      <c r="A246" s="274"/>
      <c r="B246" s="275" t="s">
        <v>581</v>
      </c>
      <c r="C246" s="525" t="s">
        <v>582</v>
      </c>
      <c r="D246" s="525"/>
      <c r="E246" s="525"/>
      <c r="F246" s="525"/>
      <c r="G246" s="525"/>
      <c r="H246" s="525"/>
      <c r="I246" s="525"/>
      <c r="J246" s="525"/>
      <c r="K246" s="525"/>
      <c r="L246" s="525"/>
      <c r="M246" s="525"/>
      <c r="N246" s="530"/>
      <c r="V246" s="266"/>
      <c r="W246" s="273"/>
      <c r="X246" s="244" t="s">
        <v>582</v>
      </c>
      <c r="AB246" s="273"/>
      <c r="AC246" s="273"/>
      <c r="AE246" s="273"/>
    </row>
    <row r="247" spans="1:31" s="231" customFormat="1" ht="22.5" x14ac:dyDescent="0.2">
      <c r="A247" s="274"/>
      <c r="B247" s="275" t="s">
        <v>583</v>
      </c>
      <c r="C247" s="525" t="s">
        <v>584</v>
      </c>
      <c r="D247" s="525"/>
      <c r="E247" s="525"/>
      <c r="F247" s="525"/>
      <c r="G247" s="525"/>
      <c r="H247" s="525"/>
      <c r="I247" s="525"/>
      <c r="J247" s="525"/>
      <c r="K247" s="525"/>
      <c r="L247" s="525"/>
      <c r="M247" s="525"/>
      <c r="N247" s="530"/>
      <c r="V247" s="266"/>
      <c r="W247" s="273"/>
      <c r="X247" s="244" t="s">
        <v>584</v>
      </c>
      <c r="AB247" s="273"/>
      <c r="AC247" s="273"/>
      <c r="AE247" s="273"/>
    </row>
    <row r="248" spans="1:31" s="231" customFormat="1" ht="12" x14ac:dyDescent="0.2">
      <c r="A248" s="276"/>
      <c r="B248" s="275" t="s">
        <v>62</v>
      </c>
      <c r="C248" s="525" t="s">
        <v>585</v>
      </c>
      <c r="D248" s="525"/>
      <c r="E248" s="525"/>
      <c r="F248" s="277"/>
      <c r="G248" s="277"/>
      <c r="H248" s="277"/>
      <c r="I248" s="277"/>
      <c r="J248" s="278">
        <v>8.66</v>
      </c>
      <c r="K248" s="277" t="s">
        <v>586</v>
      </c>
      <c r="L248" s="278">
        <v>107.56</v>
      </c>
      <c r="M248" s="279"/>
      <c r="N248" s="280"/>
      <c r="V248" s="266"/>
      <c r="W248" s="273"/>
      <c r="Y248" s="244" t="s">
        <v>585</v>
      </c>
      <c r="AB248" s="273"/>
      <c r="AC248" s="273"/>
      <c r="AE248" s="273"/>
    </row>
    <row r="249" spans="1:31" s="231" customFormat="1" ht="12" x14ac:dyDescent="0.2">
      <c r="A249" s="276"/>
      <c r="B249" s="275" t="s">
        <v>61</v>
      </c>
      <c r="C249" s="525" t="s">
        <v>587</v>
      </c>
      <c r="D249" s="525"/>
      <c r="E249" s="525"/>
      <c r="F249" s="277"/>
      <c r="G249" s="277"/>
      <c r="H249" s="277"/>
      <c r="I249" s="277"/>
      <c r="J249" s="278">
        <v>123.94</v>
      </c>
      <c r="K249" s="277" t="s">
        <v>586</v>
      </c>
      <c r="L249" s="278">
        <v>1539.33</v>
      </c>
      <c r="M249" s="279"/>
      <c r="N249" s="280"/>
      <c r="V249" s="266"/>
      <c r="W249" s="273"/>
      <c r="Y249" s="244" t="s">
        <v>587</v>
      </c>
      <c r="AB249" s="273"/>
      <c r="AC249" s="273"/>
      <c r="AE249" s="273"/>
    </row>
    <row r="250" spans="1:31" s="231" customFormat="1" ht="12" x14ac:dyDescent="0.2">
      <c r="A250" s="276"/>
      <c r="B250" s="275" t="s">
        <v>60</v>
      </c>
      <c r="C250" s="525" t="s">
        <v>588</v>
      </c>
      <c r="D250" s="525"/>
      <c r="E250" s="525"/>
      <c r="F250" s="277"/>
      <c r="G250" s="277"/>
      <c r="H250" s="277"/>
      <c r="I250" s="277"/>
      <c r="J250" s="278">
        <v>7.42</v>
      </c>
      <c r="K250" s="277" t="s">
        <v>586</v>
      </c>
      <c r="L250" s="278">
        <v>92.16</v>
      </c>
      <c r="M250" s="279"/>
      <c r="N250" s="280"/>
      <c r="V250" s="266"/>
      <c r="W250" s="273"/>
      <c r="Y250" s="244" t="s">
        <v>588</v>
      </c>
      <c r="AB250" s="273"/>
      <c r="AC250" s="273"/>
      <c r="AE250" s="273"/>
    </row>
    <row r="251" spans="1:31" s="231" customFormat="1" ht="12" x14ac:dyDescent="0.2">
      <c r="A251" s="276"/>
      <c r="B251" s="275" t="s">
        <v>59</v>
      </c>
      <c r="C251" s="525" t="s">
        <v>614</v>
      </c>
      <c r="D251" s="525"/>
      <c r="E251" s="525"/>
      <c r="F251" s="277"/>
      <c r="G251" s="277"/>
      <c r="H251" s="277"/>
      <c r="I251" s="277"/>
      <c r="J251" s="278">
        <v>36.69</v>
      </c>
      <c r="K251" s="277"/>
      <c r="L251" s="278">
        <v>3.24</v>
      </c>
      <c r="M251" s="279"/>
      <c r="N251" s="280"/>
      <c r="V251" s="266"/>
      <c r="W251" s="273"/>
      <c r="Y251" s="244" t="s">
        <v>614</v>
      </c>
      <c r="AB251" s="273"/>
      <c r="AC251" s="273"/>
      <c r="AE251" s="273"/>
    </row>
    <row r="252" spans="1:31" s="231" customFormat="1" ht="12" x14ac:dyDescent="0.2">
      <c r="A252" s="276"/>
      <c r="B252" s="275"/>
      <c r="C252" s="525" t="s">
        <v>589</v>
      </c>
      <c r="D252" s="525"/>
      <c r="E252" s="525"/>
      <c r="F252" s="277" t="s">
        <v>590</v>
      </c>
      <c r="G252" s="277" t="s">
        <v>696</v>
      </c>
      <c r="H252" s="277" t="s">
        <v>586</v>
      </c>
      <c r="I252" s="277" t="s">
        <v>697</v>
      </c>
      <c r="J252" s="278"/>
      <c r="K252" s="277"/>
      <c r="L252" s="278"/>
      <c r="M252" s="279"/>
      <c r="N252" s="280"/>
      <c r="V252" s="266"/>
      <c r="W252" s="273"/>
      <c r="Z252" s="244" t="s">
        <v>589</v>
      </c>
      <c r="AB252" s="273"/>
      <c r="AC252" s="273"/>
      <c r="AE252" s="273"/>
    </row>
    <row r="253" spans="1:31" s="231" customFormat="1" ht="12" x14ac:dyDescent="0.2">
      <c r="A253" s="276"/>
      <c r="B253" s="275"/>
      <c r="C253" s="525" t="s">
        <v>593</v>
      </c>
      <c r="D253" s="525"/>
      <c r="E253" s="525"/>
      <c r="F253" s="277" t="s">
        <v>590</v>
      </c>
      <c r="G253" s="277" t="s">
        <v>698</v>
      </c>
      <c r="H253" s="277" t="s">
        <v>586</v>
      </c>
      <c r="I253" s="277" t="s">
        <v>699</v>
      </c>
      <c r="J253" s="278"/>
      <c r="K253" s="277"/>
      <c r="L253" s="278"/>
      <c r="M253" s="279"/>
      <c r="N253" s="280"/>
      <c r="V253" s="266"/>
      <c r="W253" s="273"/>
      <c r="Z253" s="244" t="s">
        <v>593</v>
      </c>
      <c r="AB253" s="273"/>
      <c r="AC253" s="273"/>
      <c r="AE253" s="273"/>
    </row>
    <row r="254" spans="1:31" s="231" customFormat="1" ht="12" x14ac:dyDescent="0.2">
      <c r="A254" s="276"/>
      <c r="B254" s="275"/>
      <c r="C254" s="529" t="s">
        <v>596</v>
      </c>
      <c r="D254" s="529"/>
      <c r="E254" s="529"/>
      <c r="F254" s="281"/>
      <c r="G254" s="281"/>
      <c r="H254" s="281"/>
      <c r="I254" s="281"/>
      <c r="J254" s="282">
        <v>132.96</v>
      </c>
      <c r="K254" s="281"/>
      <c r="L254" s="282">
        <v>1650.13</v>
      </c>
      <c r="M254" s="283"/>
      <c r="N254" s="284"/>
      <c r="V254" s="266"/>
      <c r="W254" s="273"/>
      <c r="AA254" s="244" t="s">
        <v>596</v>
      </c>
      <c r="AB254" s="273"/>
      <c r="AC254" s="273"/>
      <c r="AE254" s="273"/>
    </row>
    <row r="255" spans="1:31" s="231" customFormat="1" ht="12" x14ac:dyDescent="0.2">
      <c r="A255" s="276"/>
      <c r="B255" s="275"/>
      <c r="C255" s="525" t="s">
        <v>597</v>
      </c>
      <c r="D255" s="525"/>
      <c r="E255" s="525"/>
      <c r="F255" s="277"/>
      <c r="G255" s="277"/>
      <c r="H255" s="277"/>
      <c r="I255" s="277"/>
      <c r="J255" s="278"/>
      <c r="K255" s="277"/>
      <c r="L255" s="278">
        <v>199.72</v>
      </c>
      <c r="M255" s="279"/>
      <c r="N255" s="280"/>
      <c r="V255" s="266"/>
      <c r="W255" s="273"/>
      <c r="Z255" s="244" t="s">
        <v>597</v>
      </c>
      <c r="AB255" s="273"/>
      <c r="AC255" s="273"/>
      <c r="AE255" s="273"/>
    </row>
    <row r="256" spans="1:31" s="231" customFormat="1" ht="33.75" x14ac:dyDescent="0.2">
      <c r="A256" s="276"/>
      <c r="B256" s="275" t="s">
        <v>598</v>
      </c>
      <c r="C256" s="525" t="s">
        <v>599</v>
      </c>
      <c r="D256" s="525"/>
      <c r="E256" s="525"/>
      <c r="F256" s="277" t="s">
        <v>600</v>
      </c>
      <c r="G256" s="277" t="s">
        <v>601</v>
      </c>
      <c r="H256" s="277"/>
      <c r="I256" s="277" t="s">
        <v>601</v>
      </c>
      <c r="J256" s="278"/>
      <c r="K256" s="277"/>
      <c r="L256" s="278">
        <v>205.71</v>
      </c>
      <c r="M256" s="279"/>
      <c r="N256" s="280"/>
      <c r="V256" s="266"/>
      <c r="W256" s="273"/>
      <c r="Z256" s="244" t="s">
        <v>599</v>
      </c>
      <c r="AB256" s="273"/>
      <c r="AC256" s="273"/>
      <c r="AE256" s="273"/>
    </row>
    <row r="257" spans="1:31" s="231" customFormat="1" ht="33.75" x14ac:dyDescent="0.2">
      <c r="A257" s="276"/>
      <c r="B257" s="275" t="s">
        <v>602</v>
      </c>
      <c r="C257" s="525" t="s">
        <v>603</v>
      </c>
      <c r="D257" s="525"/>
      <c r="E257" s="525"/>
      <c r="F257" s="277" t="s">
        <v>600</v>
      </c>
      <c r="G257" s="277" t="s">
        <v>604</v>
      </c>
      <c r="H257" s="277"/>
      <c r="I257" s="277" t="s">
        <v>604</v>
      </c>
      <c r="J257" s="278"/>
      <c r="K257" s="277"/>
      <c r="L257" s="278">
        <v>119.83</v>
      </c>
      <c r="M257" s="279"/>
      <c r="N257" s="280"/>
      <c r="V257" s="266"/>
      <c r="W257" s="273"/>
      <c r="Z257" s="244" t="s">
        <v>603</v>
      </c>
      <c r="AB257" s="273"/>
      <c r="AC257" s="273"/>
      <c r="AE257" s="273"/>
    </row>
    <row r="258" spans="1:31" s="231" customFormat="1" ht="12" x14ac:dyDescent="0.2">
      <c r="A258" s="285"/>
      <c r="B258" s="286"/>
      <c r="C258" s="528" t="s">
        <v>605</v>
      </c>
      <c r="D258" s="528"/>
      <c r="E258" s="528"/>
      <c r="F258" s="269"/>
      <c r="G258" s="269"/>
      <c r="H258" s="269"/>
      <c r="I258" s="269"/>
      <c r="J258" s="270"/>
      <c r="K258" s="269"/>
      <c r="L258" s="270">
        <v>1975.67</v>
      </c>
      <c r="M258" s="283"/>
      <c r="N258" s="272"/>
      <c r="V258" s="266"/>
      <c r="W258" s="273"/>
      <c r="AB258" s="273" t="s">
        <v>605</v>
      </c>
      <c r="AC258" s="273"/>
      <c r="AE258" s="273"/>
    </row>
    <row r="259" spans="1:31" s="231" customFormat="1" ht="33.75" x14ac:dyDescent="0.2">
      <c r="A259" s="267" t="s">
        <v>369</v>
      </c>
      <c r="B259" s="268" t="s">
        <v>700</v>
      </c>
      <c r="C259" s="528" t="s">
        <v>701</v>
      </c>
      <c r="D259" s="528"/>
      <c r="E259" s="528"/>
      <c r="F259" s="269" t="s">
        <v>476</v>
      </c>
      <c r="G259" s="269"/>
      <c r="H259" s="269"/>
      <c r="I259" s="269" t="s">
        <v>702</v>
      </c>
      <c r="J259" s="270"/>
      <c r="K259" s="269"/>
      <c r="L259" s="270"/>
      <c r="M259" s="271"/>
      <c r="N259" s="272"/>
      <c r="V259" s="266"/>
      <c r="W259" s="273" t="s">
        <v>701</v>
      </c>
      <c r="AB259" s="273"/>
      <c r="AC259" s="273"/>
      <c r="AE259" s="273"/>
    </row>
    <row r="260" spans="1:31" s="231" customFormat="1" ht="12" x14ac:dyDescent="0.2">
      <c r="A260" s="294"/>
      <c r="B260" s="295"/>
      <c r="C260" s="525" t="s">
        <v>703</v>
      </c>
      <c r="D260" s="525"/>
      <c r="E260" s="525"/>
      <c r="F260" s="525"/>
      <c r="G260" s="525"/>
      <c r="H260" s="525"/>
      <c r="I260" s="525"/>
      <c r="J260" s="525"/>
      <c r="K260" s="525"/>
      <c r="L260" s="525"/>
      <c r="M260" s="525"/>
      <c r="N260" s="530"/>
      <c r="V260" s="266"/>
      <c r="W260" s="273"/>
      <c r="AB260" s="273"/>
      <c r="AC260" s="273"/>
      <c r="AD260" s="244" t="s">
        <v>703</v>
      </c>
      <c r="AE260" s="273"/>
    </row>
    <row r="261" spans="1:31" s="231" customFormat="1" ht="33.75" x14ac:dyDescent="0.2">
      <c r="A261" s="274"/>
      <c r="B261" s="275" t="s">
        <v>581</v>
      </c>
      <c r="C261" s="525" t="s">
        <v>582</v>
      </c>
      <c r="D261" s="525"/>
      <c r="E261" s="525"/>
      <c r="F261" s="525"/>
      <c r="G261" s="525"/>
      <c r="H261" s="525"/>
      <c r="I261" s="525"/>
      <c r="J261" s="525"/>
      <c r="K261" s="525"/>
      <c r="L261" s="525"/>
      <c r="M261" s="525"/>
      <c r="N261" s="530"/>
      <c r="V261" s="266"/>
      <c r="W261" s="273"/>
      <c r="X261" s="244" t="s">
        <v>582</v>
      </c>
      <c r="AB261" s="273"/>
      <c r="AC261" s="273"/>
      <c r="AE261" s="273"/>
    </row>
    <row r="262" spans="1:31" s="231" customFormat="1" ht="22.5" x14ac:dyDescent="0.2">
      <c r="A262" s="274"/>
      <c r="B262" s="275" t="s">
        <v>583</v>
      </c>
      <c r="C262" s="525" t="s">
        <v>584</v>
      </c>
      <c r="D262" s="525"/>
      <c r="E262" s="525"/>
      <c r="F262" s="525"/>
      <c r="G262" s="525"/>
      <c r="H262" s="525"/>
      <c r="I262" s="525"/>
      <c r="J262" s="525"/>
      <c r="K262" s="525"/>
      <c r="L262" s="525"/>
      <c r="M262" s="525"/>
      <c r="N262" s="530"/>
      <c r="V262" s="266"/>
      <c r="W262" s="273"/>
      <c r="X262" s="244" t="s">
        <v>584</v>
      </c>
      <c r="AB262" s="273"/>
      <c r="AC262" s="273"/>
      <c r="AE262" s="273"/>
    </row>
    <row r="263" spans="1:31" s="231" customFormat="1" ht="12" x14ac:dyDescent="0.2">
      <c r="A263" s="276"/>
      <c r="B263" s="275" t="s">
        <v>62</v>
      </c>
      <c r="C263" s="525" t="s">
        <v>585</v>
      </c>
      <c r="D263" s="525"/>
      <c r="E263" s="525"/>
      <c r="F263" s="277"/>
      <c r="G263" s="277"/>
      <c r="H263" s="277"/>
      <c r="I263" s="277"/>
      <c r="J263" s="278">
        <v>1518.44</v>
      </c>
      <c r="K263" s="277" t="s">
        <v>586</v>
      </c>
      <c r="L263" s="278">
        <v>330.03</v>
      </c>
      <c r="M263" s="279"/>
      <c r="N263" s="280"/>
      <c r="V263" s="266"/>
      <c r="W263" s="273"/>
      <c r="Y263" s="244" t="s">
        <v>585</v>
      </c>
      <c r="AB263" s="273"/>
      <c r="AC263" s="273"/>
      <c r="AE263" s="273"/>
    </row>
    <row r="264" spans="1:31" s="231" customFormat="1" ht="12" x14ac:dyDescent="0.2">
      <c r="A264" s="276"/>
      <c r="B264" s="275"/>
      <c r="C264" s="525" t="s">
        <v>589</v>
      </c>
      <c r="D264" s="525"/>
      <c r="E264" s="525"/>
      <c r="F264" s="277" t="s">
        <v>590</v>
      </c>
      <c r="G264" s="277" t="s">
        <v>704</v>
      </c>
      <c r="H264" s="277" t="s">
        <v>586</v>
      </c>
      <c r="I264" s="277" t="s">
        <v>705</v>
      </c>
      <c r="J264" s="278"/>
      <c r="K264" s="277"/>
      <c r="L264" s="278"/>
      <c r="M264" s="279"/>
      <c r="N264" s="280"/>
      <c r="V264" s="266"/>
      <c r="W264" s="273"/>
      <c r="Z264" s="244" t="s">
        <v>589</v>
      </c>
      <c r="AB264" s="273"/>
      <c r="AC264" s="273"/>
      <c r="AE264" s="273"/>
    </row>
    <row r="265" spans="1:31" s="231" customFormat="1" ht="12" x14ac:dyDescent="0.2">
      <c r="A265" s="276"/>
      <c r="B265" s="275"/>
      <c r="C265" s="529" t="s">
        <v>596</v>
      </c>
      <c r="D265" s="529"/>
      <c r="E265" s="529"/>
      <c r="F265" s="281"/>
      <c r="G265" s="281"/>
      <c r="H265" s="281"/>
      <c r="I265" s="281"/>
      <c r="J265" s="282">
        <v>1518.44</v>
      </c>
      <c r="K265" s="281"/>
      <c r="L265" s="282">
        <v>330.03</v>
      </c>
      <c r="M265" s="283"/>
      <c r="N265" s="284"/>
      <c r="V265" s="266"/>
      <c r="W265" s="273"/>
      <c r="AA265" s="244" t="s">
        <v>596</v>
      </c>
      <c r="AB265" s="273"/>
      <c r="AC265" s="273"/>
      <c r="AE265" s="273"/>
    </row>
    <row r="266" spans="1:31" s="231" customFormat="1" ht="12" x14ac:dyDescent="0.2">
      <c r="A266" s="276"/>
      <c r="B266" s="275"/>
      <c r="C266" s="525" t="s">
        <v>597</v>
      </c>
      <c r="D266" s="525"/>
      <c r="E266" s="525"/>
      <c r="F266" s="277"/>
      <c r="G266" s="277"/>
      <c r="H266" s="277"/>
      <c r="I266" s="277"/>
      <c r="J266" s="278"/>
      <c r="K266" s="277"/>
      <c r="L266" s="278">
        <v>330.03</v>
      </c>
      <c r="M266" s="279"/>
      <c r="N266" s="280"/>
      <c r="V266" s="266"/>
      <c r="W266" s="273"/>
      <c r="Z266" s="244" t="s">
        <v>597</v>
      </c>
      <c r="AB266" s="273"/>
      <c r="AC266" s="273"/>
      <c r="AE266" s="273"/>
    </row>
    <row r="267" spans="1:31" s="231" customFormat="1" ht="33.75" x14ac:dyDescent="0.2">
      <c r="A267" s="276"/>
      <c r="B267" s="275" t="s">
        <v>706</v>
      </c>
      <c r="C267" s="525" t="s">
        <v>707</v>
      </c>
      <c r="D267" s="525"/>
      <c r="E267" s="525"/>
      <c r="F267" s="277" t="s">
        <v>600</v>
      </c>
      <c r="G267" s="277" t="s">
        <v>641</v>
      </c>
      <c r="H267" s="277"/>
      <c r="I267" s="277" t="s">
        <v>641</v>
      </c>
      <c r="J267" s="278"/>
      <c r="K267" s="277"/>
      <c r="L267" s="278">
        <v>293.73</v>
      </c>
      <c r="M267" s="279"/>
      <c r="N267" s="280"/>
      <c r="V267" s="266"/>
      <c r="W267" s="273"/>
      <c r="Z267" s="244" t="s">
        <v>707</v>
      </c>
      <c r="AB267" s="273"/>
      <c r="AC267" s="273"/>
      <c r="AE267" s="273"/>
    </row>
    <row r="268" spans="1:31" s="231" customFormat="1" ht="33.75" x14ac:dyDescent="0.2">
      <c r="A268" s="276"/>
      <c r="B268" s="275" t="s">
        <v>708</v>
      </c>
      <c r="C268" s="525" t="s">
        <v>709</v>
      </c>
      <c r="D268" s="525"/>
      <c r="E268" s="525"/>
      <c r="F268" s="277" t="s">
        <v>600</v>
      </c>
      <c r="G268" s="277" t="s">
        <v>490</v>
      </c>
      <c r="H268" s="277"/>
      <c r="I268" s="277" t="s">
        <v>490</v>
      </c>
      <c r="J268" s="278"/>
      <c r="K268" s="277"/>
      <c r="L268" s="278">
        <v>132.01</v>
      </c>
      <c r="M268" s="279"/>
      <c r="N268" s="280"/>
      <c r="V268" s="266"/>
      <c r="W268" s="273"/>
      <c r="Z268" s="244" t="s">
        <v>709</v>
      </c>
      <c r="AB268" s="273"/>
      <c r="AC268" s="273"/>
      <c r="AE268" s="273"/>
    </row>
    <row r="269" spans="1:31" s="231" customFormat="1" ht="12" x14ac:dyDescent="0.2">
      <c r="A269" s="285"/>
      <c r="B269" s="286"/>
      <c r="C269" s="528" t="s">
        <v>605</v>
      </c>
      <c r="D269" s="528"/>
      <c r="E269" s="528"/>
      <c r="F269" s="269"/>
      <c r="G269" s="269"/>
      <c r="H269" s="269"/>
      <c r="I269" s="269"/>
      <c r="J269" s="270"/>
      <c r="K269" s="269"/>
      <c r="L269" s="270">
        <v>755.77</v>
      </c>
      <c r="M269" s="283"/>
      <c r="N269" s="272"/>
      <c r="V269" s="266"/>
      <c r="W269" s="273"/>
      <c r="AB269" s="273" t="s">
        <v>605</v>
      </c>
      <c r="AC269" s="273"/>
      <c r="AE269" s="273"/>
    </row>
    <row r="270" spans="1:31" s="231" customFormat="1" ht="22.5" x14ac:dyDescent="0.2">
      <c r="A270" s="267" t="s">
        <v>401</v>
      </c>
      <c r="B270" s="268" t="s">
        <v>710</v>
      </c>
      <c r="C270" s="528" t="s">
        <v>711</v>
      </c>
      <c r="D270" s="528"/>
      <c r="E270" s="528"/>
      <c r="F270" s="269" t="s">
        <v>451</v>
      </c>
      <c r="G270" s="269"/>
      <c r="H270" s="269"/>
      <c r="I270" s="269" t="s">
        <v>712</v>
      </c>
      <c r="J270" s="270">
        <v>7265.8</v>
      </c>
      <c r="K270" s="269"/>
      <c r="L270" s="270">
        <v>326.95999999999998</v>
      </c>
      <c r="M270" s="271"/>
      <c r="N270" s="272"/>
      <c r="V270" s="266"/>
      <c r="W270" s="273" t="s">
        <v>711</v>
      </c>
      <c r="AB270" s="273"/>
      <c r="AC270" s="273"/>
      <c r="AE270" s="273"/>
    </row>
    <row r="271" spans="1:31" s="231" customFormat="1" ht="12" x14ac:dyDescent="0.2">
      <c r="A271" s="285"/>
      <c r="B271" s="286"/>
      <c r="C271" s="242" t="s">
        <v>670</v>
      </c>
      <c r="D271" s="296"/>
      <c r="E271" s="296"/>
      <c r="F271" s="287"/>
      <c r="G271" s="287"/>
      <c r="H271" s="287"/>
      <c r="I271" s="287"/>
      <c r="J271" s="297"/>
      <c r="K271" s="287"/>
      <c r="L271" s="297"/>
      <c r="M271" s="298"/>
      <c r="N271" s="299"/>
      <c r="V271" s="266"/>
      <c r="W271" s="273"/>
      <c r="AB271" s="273"/>
      <c r="AC271" s="273"/>
      <c r="AE271" s="273"/>
    </row>
    <row r="272" spans="1:31" s="231" customFormat="1" ht="33.75" x14ac:dyDescent="0.2">
      <c r="A272" s="274"/>
      <c r="B272" s="275" t="s">
        <v>581</v>
      </c>
      <c r="C272" s="525" t="s">
        <v>582</v>
      </c>
      <c r="D272" s="525"/>
      <c r="E272" s="525"/>
      <c r="F272" s="525"/>
      <c r="G272" s="525"/>
      <c r="H272" s="525"/>
      <c r="I272" s="525"/>
      <c r="J272" s="525"/>
      <c r="K272" s="525"/>
      <c r="L272" s="525"/>
      <c r="M272" s="525"/>
      <c r="N272" s="530"/>
      <c r="V272" s="266"/>
      <c r="W272" s="273"/>
      <c r="X272" s="244" t="s">
        <v>582</v>
      </c>
      <c r="AB272" s="273"/>
      <c r="AC272" s="273"/>
      <c r="AE272" s="273"/>
    </row>
    <row r="273" spans="1:31" s="231" customFormat="1" ht="22.5" x14ac:dyDescent="0.2">
      <c r="A273" s="274"/>
      <c r="B273" s="275" t="s">
        <v>583</v>
      </c>
      <c r="C273" s="525" t="s">
        <v>584</v>
      </c>
      <c r="D273" s="525"/>
      <c r="E273" s="525"/>
      <c r="F273" s="525"/>
      <c r="G273" s="525"/>
      <c r="H273" s="525"/>
      <c r="I273" s="525"/>
      <c r="J273" s="525"/>
      <c r="K273" s="525"/>
      <c r="L273" s="525"/>
      <c r="M273" s="525"/>
      <c r="N273" s="530"/>
      <c r="V273" s="266"/>
      <c r="W273" s="273"/>
      <c r="X273" s="244" t="s">
        <v>584</v>
      </c>
      <c r="AB273" s="273"/>
      <c r="AC273" s="273"/>
      <c r="AE273" s="273"/>
    </row>
    <row r="274" spans="1:31" s="231" customFormat="1" ht="33.75" x14ac:dyDescent="0.2">
      <c r="A274" s="267" t="s">
        <v>370</v>
      </c>
      <c r="B274" s="268" t="s">
        <v>713</v>
      </c>
      <c r="C274" s="528" t="s">
        <v>714</v>
      </c>
      <c r="D274" s="528"/>
      <c r="E274" s="528"/>
      <c r="F274" s="269" t="s">
        <v>464</v>
      </c>
      <c r="G274" s="269"/>
      <c r="H274" s="269"/>
      <c r="I274" s="269" t="s">
        <v>715</v>
      </c>
      <c r="J274" s="270"/>
      <c r="K274" s="269"/>
      <c r="L274" s="270"/>
      <c r="M274" s="271"/>
      <c r="N274" s="272"/>
      <c r="V274" s="266"/>
      <c r="W274" s="273" t="s">
        <v>714</v>
      </c>
      <c r="AB274" s="273"/>
      <c r="AC274" s="273"/>
      <c r="AE274" s="273"/>
    </row>
    <row r="275" spans="1:31" s="231" customFormat="1" ht="33.75" x14ac:dyDescent="0.2">
      <c r="A275" s="274"/>
      <c r="B275" s="275" t="s">
        <v>581</v>
      </c>
      <c r="C275" s="525" t="s">
        <v>582</v>
      </c>
      <c r="D275" s="525"/>
      <c r="E275" s="525"/>
      <c r="F275" s="525"/>
      <c r="G275" s="525"/>
      <c r="H275" s="525"/>
      <c r="I275" s="525"/>
      <c r="J275" s="525"/>
      <c r="K275" s="525"/>
      <c r="L275" s="525"/>
      <c r="M275" s="525"/>
      <c r="N275" s="530"/>
      <c r="V275" s="266"/>
      <c r="W275" s="273"/>
      <c r="X275" s="244" t="s">
        <v>582</v>
      </c>
      <c r="AB275" s="273"/>
      <c r="AC275" s="273"/>
      <c r="AE275" s="273"/>
    </row>
    <row r="276" spans="1:31" s="231" customFormat="1" ht="22.5" x14ac:dyDescent="0.2">
      <c r="A276" s="274"/>
      <c r="B276" s="275" t="s">
        <v>583</v>
      </c>
      <c r="C276" s="525" t="s">
        <v>584</v>
      </c>
      <c r="D276" s="525"/>
      <c r="E276" s="525"/>
      <c r="F276" s="525"/>
      <c r="G276" s="525"/>
      <c r="H276" s="525"/>
      <c r="I276" s="525"/>
      <c r="J276" s="525"/>
      <c r="K276" s="525"/>
      <c r="L276" s="525"/>
      <c r="M276" s="525"/>
      <c r="N276" s="530"/>
      <c r="V276" s="266"/>
      <c r="W276" s="273"/>
      <c r="X276" s="244" t="s">
        <v>584</v>
      </c>
      <c r="AB276" s="273"/>
      <c r="AC276" s="273"/>
      <c r="AE276" s="273"/>
    </row>
    <row r="277" spans="1:31" s="231" customFormat="1" ht="12" x14ac:dyDescent="0.2">
      <c r="A277" s="276"/>
      <c r="B277" s="275" t="s">
        <v>62</v>
      </c>
      <c r="C277" s="525" t="s">
        <v>585</v>
      </c>
      <c r="D277" s="525"/>
      <c r="E277" s="525"/>
      <c r="F277" s="277"/>
      <c r="G277" s="277"/>
      <c r="H277" s="277"/>
      <c r="I277" s="277"/>
      <c r="J277" s="278">
        <v>19.239999999999998</v>
      </c>
      <c r="K277" s="277" t="s">
        <v>586</v>
      </c>
      <c r="L277" s="278">
        <v>199.13</v>
      </c>
      <c r="M277" s="279"/>
      <c r="N277" s="280"/>
      <c r="V277" s="266"/>
      <c r="W277" s="273"/>
      <c r="Y277" s="244" t="s">
        <v>585</v>
      </c>
      <c r="AB277" s="273"/>
      <c r="AC277" s="273"/>
      <c r="AE277" s="273"/>
    </row>
    <row r="278" spans="1:31" s="231" customFormat="1" ht="12" x14ac:dyDescent="0.2">
      <c r="A278" s="276"/>
      <c r="B278" s="275" t="s">
        <v>61</v>
      </c>
      <c r="C278" s="525" t="s">
        <v>587</v>
      </c>
      <c r="D278" s="525"/>
      <c r="E278" s="525"/>
      <c r="F278" s="277"/>
      <c r="G278" s="277"/>
      <c r="H278" s="277"/>
      <c r="I278" s="277"/>
      <c r="J278" s="278">
        <v>15.67</v>
      </c>
      <c r="K278" s="277" t="s">
        <v>586</v>
      </c>
      <c r="L278" s="278">
        <v>162.18</v>
      </c>
      <c r="M278" s="279"/>
      <c r="N278" s="280"/>
      <c r="V278" s="266"/>
      <c r="W278" s="273"/>
      <c r="Y278" s="244" t="s">
        <v>587</v>
      </c>
      <c r="AB278" s="273"/>
      <c r="AC278" s="273"/>
      <c r="AE278" s="273"/>
    </row>
    <row r="279" spans="1:31" s="231" customFormat="1" ht="12" x14ac:dyDescent="0.2">
      <c r="A279" s="276"/>
      <c r="B279" s="275" t="s">
        <v>59</v>
      </c>
      <c r="C279" s="525" t="s">
        <v>614</v>
      </c>
      <c r="D279" s="525"/>
      <c r="E279" s="525"/>
      <c r="F279" s="277"/>
      <c r="G279" s="277"/>
      <c r="H279" s="277"/>
      <c r="I279" s="277"/>
      <c r="J279" s="278">
        <v>1.44</v>
      </c>
      <c r="K279" s="277"/>
      <c r="L279" s="278">
        <v>10.8</v>
      </c>
      <c r="M279" s="279"/>
      <c r="N279" s="280"/>
      <c r="V279" s="266"/>
      <c r="W279" s="273"/>
      <c r="Y279" s="244" t="s">
        <v>614</v>
      </c>
      <c r="AB279" s="273"/>
      <c r="AC279" s="273"/>
      <c r="AE279" s="273"/>
    </row>
    <row r="280" spans="1:31" s="231" customFormat="1" ht="12" x14ac:dyDescent="0.2">
      <c r="A280" s="276"/>
      <c r="B280" s="275"/>
      <c r="C280" s="525" t="s">
        <v>589</v>
      </c>
      <c r="D280" s="525"/>
      <c r="E280" s="525"/>
      <c r="F280" s="277" t="s">
        <v>590</v>
      </c>
      <c r="G280" s="277" t="s">
        <v>716</v>
      </c>
      <c r="H280" s="277" t="s">
        <v>586</v>
      </c>
      <c r="I280" s="277" t="s">
        <v>717</v>
      </c>
      <c r="J280" s="278"/>
      <c r="K280" s="277"/>
      <c r="L280" s="278"/>
      <c r="M280" s="279"/>
      <c r="N280" s="280"/>
      <c r="V280" s="266"/>
      <c r="W280" s="273"/>
      <c r="Z280" s="244" t="s">
        <v>589</v>
      </c>
      <c r="AB280" s="273"/>
      <c r="AC280" s="273"/>
      <c r="AE280" s="273"/>
    </row>
    <row r="281" spans="1:31" s="231" customFormat="1" ht="12" x14ac:dyDescent="0.2">
      <c r="A281" s="276"/>
      <c r="B281" s="275"/>
      <c r="C281" s="529" t="s">
        <v>596</v>
      </c>
      <c r="D281" s="529"/>
      <c r="E281" s="529"/>
      <c r="F281" s="281"/>
      <c r="G281" s="281"/>
      <c r="H281" s="281"/>
      <c r="I281" s="281"/>
      <c r="J281" s="282">
        <v>36.35</v>
      </c>
      <c r="K281" s="281"/>
      <c r="L281" s="282">
        <v>372.11</v>
      </c>
      <c r="M281" s="283"/>
      <c r="N281" s="284"/>
      <c r="V281" s="266"/>
      <c r="W281" s="273"/>
      <c r="AA281" s="244" t="s">
        <v>596</v>
      </c>
      <c r="AB281" s="273"/>
      <c r="AC281" s="273"/>
      <c r="AE281" s="273"/>
    </row>
    <row r="282" spans="1:31" s="231" customFormat="1" ht="12" x14ac:dyDescent="0.2">
      <c r="A282" s="276"/>
      <c r="B282" s="275"/>
      <c r="C282" s="525" t="s">
        <v>597</v>
      </c>
      <c r="D282" s="525"/>
      <c r="E282" s="525"/>
      <c r="F282" s="277"/>
      <c r="G282" s="277"/>
      <c r="H282" s="277"/>
      <c r="I282" s="277"/>
      <c r="J282" s="278"/>
      <c r="K282" s="277"/>
      <c r="L282" s="278">
        <v>199.13</v>
      </c>
      <c r="M282" s="279"/>
      <c r="N282" s="280"/>
      <c r="V282" s="266"/>
      <c r="W282" s="273"/>
      <c r="Z282" s="244" t="s">
        <v>597</v>
      </c>
      <c r="AB282" s="273"/>
      <c r="AC282" s="273"/>
      <c r="AE282" s="273"/>
    </row>
    <row r="283" spans="1:31" s="231" customFormat="1" ht="33.75" x14ac:dyDescent="0.2">
      <c r="A283" s="276"/>
      <c r="B283" s="275" t="s">
        <v>598</v>
      </c>
      <c r="C283" s="525" t="s">
        <v>599</v>
      </c>
      <c r="D283" s="525"/>
      <c r="E283" s="525"/>
      <c r="F283" s="277" t="s">
        <v>600</v>
      </c>
      <c r="G283" s="277" t="s">
        <v>601</v>
      </c>
      <c r="H283" s="277"/>
      <c r="I283" s="277" t="s">
        <v>601</v>
      </c>
      <c r="J283" s="278"/>
      <c r="K283" s="277"/>
      <c r="L283" s="278">
        <v>205.1</v>
      </c>
      <c r="M283" s="279"/>
      <c r="N283" s="280"/>
      <c r="V283" s="266"/>
      <c r="W283" s="273"/>
      <c r="Z283" s="244" t="s">
        <v>599</v>
      </c>
      <c r="AB283" s="273"/>
      <c r="AC283" s="273"/>
      <c r="AE283" s="273"/>
    </row>
    <row r="284" spans="1:31" s="231" customFormat="1" ht="33.75" x14ac:dyDescent="0.2">
      <c r="A284" s="276"/>
      <c r="B284" s="275" t="s">
        <v>602</v>
      </c>
      <c r="C284" s="525" t="s">
        <v>603</v>
      </c>
      <c r="D284" s="525"/>
      <c r="E284" s="525"/>
      <c r="F284" s="277" t="s">
        <v>600</v>
      </c>
      <c r="G284" s="277" t="s">
        <v>604</v>
      </c>
      <c r="H284" s="277"/>
      <c r="I284" s="277" t="s">
        <v>604</v>
      </c>
      <c r="J284" s="278"/>
      <c r="K284" s="277"/>
      <c r="L284" s="278">
        <v>119.48</v>
      </c>
      <c r="M284" s="279"/>
      <c r="N284" s="280"/>
      <c r="V284" s="266"/>
      <c r="W284" s="273"/>
      <c r="Z284" s="244" t="s">
        <v>603</v>
      </c>
      <c r="AB284" s="273"/>
      <c r="AC284" s="273"/>
      <c r="AE284" s="273"/>
    </row>
    <row r="285" spans="1:31" s="231" customFormat="1" ht="12" x14ac:dyDescent="0.2">
      <c r="A285" s="285"/>
      <c r="B285" s="286"/>
      <c r="C285" s="528" t="s">
        <v>605</v>
      </c>
      <c r="D285" s="528"/>
      <c r="E285" s="528"/>
      <c r="F285" s="269"/>
      <c r="G285" s="269"/>
      <c r="H285" s="269"/>
      <c r="I285" s="269"/>
      <c r="J285" s="270"/>
      <c r="K285" s="269"/>
      <c r="L285" s="270">
        <v>696.69</v>
      </c>
      <c r="M285" s="283"/>
      <c r="N285" s="272"/>
      <c r="V285" s="266"/>
      <c r="W285" s="273"/>
      <c r="AB285" s="273" t="s">
        <v>605</v>
      </c>
      <c r="AC285" s="273"/>
      <c r="AE285" s="273"/>
    </row>
    <row r="286" spans="1:31" s="231" customFormat="1" ht="12" x14ac:dyDescent="0.2">
      <c r="A286" s="267" t="s">
        <v>402</v>
      </c>
      <c r="B286" s="268" t="s">
        <v>718</v>
      </c>
      <c r="C286" s="528" t="s">
        <v>719</v>
      </c>
      <c r="D286" s="528"/>
      <c r="E286" s="528"/>
      <c r="F286" s="269" t="s">
        <v>451</v>
      </c>
      <c r="G286" s="269"/>
      <c r="H286" s="269"/>
      <c r="I286" s="269" t="s">
        <v>720</v>
      </c>
      <c r="J286" s="270">
        <v>5178.2</v>
      </c>
      <c r="K286" s="269"/>
      <c r="L286" s="270">
        <v>489.34</v>
      </c>
      <c r="M286" s="271"/>
      <c r="N286" s="272"/>
      <c r="V286" s="266"/>
      <c r="W286" s="273" t="s">
        <v>719</v>
      </c>
      <c r="AB286" s="273"/>
      <c r="AC286" s="273"/>
      <c r="AE286" s="273"/>
    </row>
    <row r="287" spans="1:31" s="231" customFormat="1" ht="12" x14ac:dyDescent="0.2">
      <c r="A287" s="285"/>
      <c r="B287" s="286"/>
      <c r="C287" s="242" t="s">
        <v>670</v>
      </c>
      <c r="D287" s="296"/>
      <c r="E287" s="296"/>
      <c r="F287" s="287"/>
      <c r="G287" s="287"/>
      <c r="H287" s="287"/>
      <c r="I287" s="287"/>
      <c r="J287" s="297"/>
      <c r="K287" s="287"/>
      <c r="L287" s="297"/>
      <c r="M287" s="298"/>
      <c r="N287" s="299"/>
      <c r="V287" s="266"/>
      <c r="W287" s="273"/>
      <c r="AB287" s="273"/>
      <c r="AC287" s="273"/>
      <c r="AE287" s="273"/>
    </row>
    <row r="288" spans="1:31" s="231" customFormat="1" ht="33.75" x14ac:dyDescent="0.2">
      <c r="A288" s="274"/>
      <c r="B288" s="275" t="s">
        <v>581</v>
      </c>
      <c r="C288" s="525" t="s">
        <v>582</v>
      </c>
      <c r="D288" s="525"/>
      <c r="E288" s="525"/>
      <c r="F288" s="525"/>
      <c r="G288" s="525"/>
      <c r="H288" s="525"/>
      <c r="I288" s="525"/>
      <c r="J288" s="525"/>
      <c r="K288" s="525"/>
      <c r="L288" s="525"/>
      <c r="M288" s="525"/>
      <c r="N288" s="530"/>
      <c r="V288" s="266"/>
      <c r="W288" s="273"/>
      <c r="X288" s="244" t="s">
        <v>582</v>
      </c>
      <c r="AB288" s="273"/>
      <c r="AC288" s="273"/>
      <c r="AE288" s="273"/>
    </row>
    <row r="289" spans="1:31" s="231" customFormat="1" ht="22.5" x14ac:dyDescent="0.2">
      <c r="A289" s="274"/>
      <c r="B289" s="275" t="s">
        <v>583</v>
      </c>
      <c r="C289" s="525" t="s">
        <v>584</v>
      </c>
      <c r="D289" s="525"/>
      <c r="E289" s="525"/>
      <c r="F289" s="525"/>
      <c r="G289" s="525"/>
      <c r="H289" s="525"/>
      <c r="I289" s="525"/>
      <c r="J289" s="525"/>
      <c r="K289" s="525"/>
      <c r="L289" s="525"/>
      <c r="M289" s="525"/>
      <c r="N289" s="530"/>
      <c r="V289" s="266"/>
      <c r="W289" s="273"/>
      <c r="X289" s="244" t="s">
        <v>584</v>
      </c>
      <c r="AB289" s="273"/>
      <c r="AC289" s="273"/>
      <c r="AE289" s="273"/>
    </row>
    <row r="290" spans="1:31" s="231" customFormat="1" ht="22.5" x14ac:dyDescent="0.2">
      <c r="A290" s="267" t="s">
        <v>371</v>
      </c>
      <c r="B290" s="268" t="s">
        <v>721</v>
      </c>
      <c r="C290" s="528" t="s">
        <v>722</v>
      </c>
      <c r="D290" s="528"/>
      <c r="E290" s="528"/>
      <c r="F290" s="269" t="s">
        <v>476</v>
      </c>
      <c r="G290" s="269"/>
      <c r="H290" s="269"/>
      <c r="I290" s="269" t="s">
        <v>702</v>
      </c>
      <c r="J290" s="270"/>
      <c r="K290" s="269"/>
      <c r="L290" s="270"/>
      <c r="M290" s="271"/>
      <c r="N290" s="272"/>
      <c r="V290" s="266"/>
      <c r="W290" s="273" t="s">
        <v>722</v>
      </c>
      <c r="AB290" s="273"/>
      <c r="AC290" s="273"/>
      <c r="AE290" s="273"/>
    </row>
    <row r="291" spans="1:31" s="231" customFormat="1" ht="12" x14ac:dyDescent="0.2">
      <c r="A291" s="294"/>
      <c r="B291" s="295"/>
      <c r="C291" s="525" t="s">
        <v>703</v>
      </c>
      <c r="D291" s="525"/>
      <c r="E291" s="525"/>
      <c r="F291" s="525"/>
      <c r="G291" s="525"/>
      <c r="H291" s="525"/>
      <c r="I291" s="525"/>
      <c r="J291" s="525"/>
      <c r="K291" s="525"/>
      <c r="L291" s="525"/>
      <c r="M291" s="525"/>
      <c r="N291" s="530"/>
      <c r="V291" s="266"/>
      <c r="W291" s="273"/>
      <c r="AB291" s="273"/>
      <c r="AC291" s="273"/>
      <c r="AD291" s="244" t="s">
        <v>703</v>
      </c>
      <c r="AE291" s="273"/>
    </row>
    <row r="292" spans="1:31" s="231" customFormat="1" ht="33.75" x14ac:dyDescent="0.2">
      <c r="A292" s="274"/>
      <c r="B292" s="275" t="s">
        <v>581</v>
      </c>
      <c r="C292" s="525" t="s">
        <v>582</v>
      </c>
      <c r="D292" s="525"/>
      <c r="E292" s="525"/>
      <c r="F292" s="525"/>
      <c r="G292" s="525"/>
      <c r="H292" s="525"/>
      <c r="I292" s="525"/>
      <c r="J292" s="525"/>
      <c r="K292" s="525"/>
      <c r="L292" s="525"/>
      <c r="M292" s="525"/>
      <c r="N292" s="530"/>
      <c r="V292" s="266"/>
      <c r="W292" s="273"/>
      <c r="X292" s="244" t="s">
        <v>582</v>
      </c>
      <c r="AB292" s="273"/>
      <c r="AC292" s="273"/>
      <c r="AE292" s="273"/>
    </row>
    <row r="293" spans="1:31" s="231" customFormat="1" ht="22.5" x14ac:dyDescent="0.2">
      <c r="A293" s="274"/>
      <c r="B293" s="275" t="s">
        <v>583</v>
      </c>
      <c r="C293" s="525" t="s">
        <v>584</v>
      </c>
      <c r="D293" s="525"/>
      <c r="E293" s="525"/>
      <c r="F293" s="525"/>
      <c r="G293" s="525"/>
      <c r="H293" s="525"/>
      <c r="I293" s="525"/>
      <c r="J293" s="525"/>
      <c r="K293" s="525"/>
      <c r="L293" s="525"/>
      <c r="M293" s="525"/>
      <c r="N293" s="530"/>
      <c r="V293" s="266"/>
      <c r="W293" s="273"/>
      <c r="X293" s="244" t="s">
        <v>584</v>
      </c>
      <c r="AB293" s="273"/>
      <c r="AC293" s="273"/>
      <c r="AE293" s="273"/>
    </row>
    <row r="294" spans="1:31" s="231" customFormat="1" ht="12" x14ac:dyDescent="0.2">
      <c r="A294" s="276"/>
      <c r="B294" s="275" t="s">
        <v>62</v>
      </c>
      <c r="C294" s="525" t="s">
        <v>585</v>
      </c>
      <c r="D294" s="525"/>
      <c r="E294" s="525"/>
      <c r="F294" s="277"/>
      <c r="G294" s="277"/>
      <c r="H294" s="277"/>
      <c r="I294" s="277"/>
      <c r="J294" s="278">
        <v>838.98</v>
      </c>
      <c r="K294" s="277" t="s">
        <v>586</v>
      </c>
      <c r="L294" s="278">
        <v>182.35</v>
      </c>
      <c r="M294" s="279"/>
      <c r="N294" s="280"/>
      <c r="V294" s="266"/>
      <c r="W294" s="273"/>
      <c r="Y294" s="244" t="s">
        <v>585</v>
      </c>
      <c r="AB294" s="273"/>
      <c r="AC294" s="273"/>
      <c r="AE294" s="273"/>
    </row>
    <row r="295" spans="1:31" s="231" customFormat="1" ht="12" x14ac:dyDescent="0.2">
      <c r="A295" s="276"/>
      <c r="B295" s="275"/>
      <c r="C295" s="525" t="s">
        <v>589</v>
      </c>
      <c r="D295" s="525"/>
      <c r="E295" s="525"/>
      <c r="F295" s="277" t="s">
        <v>590</v>
      </c>
      <c r="G295" s="277" t="s">
        <v>723</v>
      </c>
      <c r="H295" s="277" t="s">
        <v>586</v>
      </c>
      <c r="I295" s="277" t="s">
        <v>724</v>
      </c>
      <c r="J295" s="278"/>
      <c r="K295" s="277"/>
      <c r="L295" s="278"/>
      <c r="M295" s="279"/>
      <c r="N295" s="280"/>
      <c r="V295" s="266"/>
      <c r="W295" s="273"/>
      <c r="Z295" s="244" t="s">
        <v>589</v>
      </c>
      <c r="AB295" s="273"/>
      <c r="AC295" s="273"/>
      <c r="AE295" s="273"/>
    </row>
    <row r="296" spans="1:31" s="231" customFormat="1" ht="12" x14ac:dyDescent="0.2">
      <c r="A296" s="276"/>
      <c r="B296" s="275"/>
      <c r="C296" s="529" t="s">
        <v>596</v>
      </c>
      <c r="D296" s="529"/>
      <c r="E296" s="529"/>
      <c r="F296" s="281"/>
      <c r="G296" s="281"/>
      <c r="H296" s="281"/>
      <c r="I296" s="281"/>
      <c r="J296" s="282">
        <v>838.98</v>
      </c>
      <c r="K296" s="281"/>
      <c r="L296" s="282">
        <v>182.35</v>
      </c>
      <c r="M296" s="283"/>
      <c r="N296" s="284"/>
      <c r="V296" s="266"/>
      <c r="W296" s="273"/>
      <c r="AA296" s="244" t="s">
        <v>596</v>
      </c>
      <c r="AB296" s="273"/>
      <c r="AC296" s="273"/>
      <c r="AE296" s="273"/>
    </row>
    <row r="297" spans="1:31" s="231" customFormat="1" ht="12" x14ac:dyDescent="0.2">
      <c r="A297" s="276"/>
      <c r="B297" s="275"/>
      <c r="C297" s="525" t="s">
        <v>597</v>
      </c>
      <c r="D297" s="525"/>
      <c r="E297" s="525"/>
      <c r="F297" s="277"/>
      <c r="G297" s="277"/>
      <c r="H297" s="277"/>
      <c r="I297" s="277"/>
      <c r="J297" s="278"/>
      <c r="K297" s="277"/>
      <c r="L297" s="278">
        <v>182.35</v>
      </c>
      <c r="M297" s="279"/>
      <c r="N297" s="280"/>
      <c r="V297" s="266"/>
      <c r="W297" s="273"/>
      <c r="Z297" s="244" t="s">
        <v>597</v>
      </c>
      <c r="AB297" s="273"/>
      <c r="AC297" s="273"/>
      <c r="AE297" s="273"/>
    </row>
    <row r="298" spans="1:31" s="231" customFormat="1" ht="33.75" x14ac:dyDescent="0.2">
      <c r="A298" s="276"/>
      <c r="B298" s="275" t="s">
        <v>706</v>
      </c>
      <c r="C298" s="525" t="s">
        <v>707</v>
      </c>
      <c r="D298" s="525"/>
      <c r="E298" s="525"/>
      <c r="F298" s="277" t="s">
        <v>600</v>
      </c>
      <c r="G298" s="277" t="s">
        <v>641</v>
      </c>
      <c r="H298" s="277"/>
      <c r="I298" s="277" t="s">
        <v>641</v>
      </c>
      <c r="J298" s="278"/>
      <c r="K298" s="277"/>
      <c r="L298" s="278">
        <v>162.29</v>
      </c>
      <c r="M298" s="279"/>
      <c r="N298" s="280"/>
      <c r="V298" s="266"/>
      <c r="W298" s="273"/>
      <c r="Z298" s="244" t="s">
        <v>707</v>
      </c>
      <c r="AB298" s="273"/>
      <c r="AC298" s="273"/>
      <c r="AE298" s="273"/>
    </row>
    <row r="299" spans="1:31" s="231" customFormat="1" ht="33.75" x14ac:dyDescent="0.2">
      <c r="A299" s="276"/>
      <c r="B299" s="275" t="s">
        <v>708</v>
      </c>
      <c r="C299" s="525" t="s">
        <v>709</v>
      </c>
      <c r="D299" s="525"/>
      <c r="E299" s="525"/>
      <c r="F299" s="277" t="s">
        <v>600</v>
      </c>
      <c r="G299" s="277" t="s">
        <v>490</v>
      </c>
      <c r="H299" s="277"/>
      <c r="I299" s="277" t="s">
        <v>490</v>
      </c>
      <c r="J299" s="278"/>
      <c r="K299" s="277"/>
      <c r="L299" s="278">
        <v>72.94</v>
      </c>
      <c r="M299" s="279"/>
      <c r="N299" s="280"/>
      <c r="V299" s="266"/>
      <c r="W299" s="273"/>
      <c r="Z299" s="244" t="s">
        <v>709</v>
      </c>
      <c r="AB299" s="273"/>
      <c r="AC299" s="273"/>
      <c r="AE299" s="273"/>
    </row>
    <row r="300" spans="1:31" s="231" customFormat="1" ht="12" x14ac:dyDescent="0.2">
      <c r="A300" s="285"/>
      <c r="B300" s="286"/>
      <c r="C300" s="528" t="s">
        <v>605</v>
      </c>
      <c r="D300" s="528"/>
      <c r="E300" s="528"/>
      <c r="F300" s="269"/>
      <c r="G300" s="269"/>
      <c r="H300" s="269"/>
      <c r="I300" s="269"/>
      <c r="J300" s="270"/>
      <c r="K300" s="269"/>
      <c r="L300" s="270">
        <v>417.58</v>
      </c>
      <c r="M300" s="283"/>
      <c r="N300" s="272"/>
      <c r="V300" s="266"/>
      <c r="W300" s="273"/>
      <c r="AB300" s="273" t="s">
        <v>605</v>
      </c>
      <c r="AC300" s="273"/>
      <c r="AE300" s="273"/>
    </row>
    <row r="301" spans="1:31" s="231" customFormat="1" ht="22.5" x14ac:dyDescent="0.2">
      <c r="A301" s="267" t="s">
        <v>725</v>
      </c>
      <c r="B301" s="268" t="s">
        <v>726</v>
      </c>
      <c r="C301" s="528" t="s">
        <v>727</v>
      </c>
      <c r="D301" s="528"/>
      <c r="E301" s="528"/>
      <c r="F301" s="269" t="s">
        <v>463</v>
      </c>
      <c r="G301" s="269"/>
      <c r="H301" s="269"/>
      <c r="I301" s="269" t="s">
        <v>60</v>
      </c>
      <c r="J301" s="270"/>
      <c r="K301" s="269"/>
      <c r="L301" s="270"/>
      <c r="M301" s="271"/>
      <c r="N301" s="272"/>
      <c r="V301" s="266"/>
      <c r="W301" s="273" t="s">
        <v>727</v>
      </c>
      <c r="AB301" s="273"/>
      <c r="AC301" s="273"/>
      <c r="AE301" s="273"/>
    </row>
    <row r="302" spans="1:31" s="231" customFormat="1" ht="33.75" x14ac:dyDescent="0.2">
      <c r="A302" s="274"/>
      <c r="B302" s="275" t="s">
        <v>581</v>
      </c>
      <c r="C302" s="525" t="s">
        <v>582</v>
      </c>
      <c r="D302" s="525"/>
      <c r="E302" s="525"/>
      <c r="F302" s="525"/>
      <c r="G302" s="525"/>
      <c r="H302" s="525"/>
      <c r="I302" s="525"/>
      <c r="J302" s="525"/>
      <c r="K302" s="525"/>
      <c r="L302" s="525"/>
      <c r="M302" s="525"/>
      <c r="N302" s="530"/>
      <c r="V302" s="266"/>
      <c r="W302" s="273"/>
      <c r="X302" s="244" t="s">
        <v>582</v>
      </c>
      <c r="AB302" s="273"/>
      <c r="AC302" s="273"/>
      <c r="AE302" s="273"/>
    </row>
    <row r="303" spans="1:31" s="231" customFormat="1" ht="22.5" x14ac:dyDescent="0.2">
      <c r="A303" s="274"/>
      <c r="B303" s="275" t="s">
        <v>583</v>
      </c>
      <c r="C303" s="525" t="s">
        <v>584</v>
      </c>
      <c r="D303" s="525"/>
      <c r="E303" s="525"/>
      <c r="F303" s="525"/>
      <c r="G303" s="525"/>
      <c r="H303" s="525"/>
      <c r="I303" s="525"/>
      <c r="J303" s="525"/>
      <c r="K303" s="525"/>
      <c r="L303" s="525"/>
      <c r="M303" s="525"/>
      <c r="N303" s="530"/>
      <c r="V303" s="266"/>
      <c r="W303" s="273"/>
      <c r="X303" s="244" t="s">
        <v>584</v>
      </c>
      <c r="AB303" s="273"/>
      <c r="AC303" s="273"/>
      <c r="AE303" s="273"/>
    </row>
    <row r="304" spans="1:31" s="231" customFormat="1" ht="12" x14ac:dyDescent="0.2">
      <c r="A304" s="276"/>
      <c r="B304" s="275" t="s">
        <v>62</v>
      </c>
      <c r="C304" s="525" t="s">
        <v>585</v>
      </c>
      <c r="D304" s="525"/>
      <c r="E304" s="525"/>
      <c r="F304" s="277"/>
      <c r="G304" s="277"/>
      <c r="H304" s="277"/>
      <c r="I304" s="277"/>
      <c r="J304" s="278">
        <v>48.05</v>
      </c>
      <c r="K304" s="277" t="s">
        <v>586</v>
      </c>
      <c r="L304" s="278">
        <v>198.93</v>
      </c>
      <c r="M304" s="279"/>
      <c r="N304" s="280"/>
      <c r="V304" s="266"/>
      <c r="W304" s="273"/>
      <c r="Y304" s="244" t="s">
        <v>585</v>
      </c>
      <c r="AB304" s="273"/>
      <c r="AC304" s="273"/>
      <c r="AE304" s="273"/>
    </row>
    <row r="305" spans="1:32" s="231" customFormat="1" ht="12" x14ac:dyDescent="0.2">
      <c r="A305" s="276"/>
      <c r="B305" s="275" t="s">
        <v>61</v>
      </c>
      <c r="C305" s="525" t="s">
        <v>587</v>
      </c>
      <c r="D305" s="525"/>
      <c r="E305" s="525"/>
      <c r="F305" s="277"/>
      <c r="G305" s="277"/>
      <c r="H305" s="277"/>
      <c r="I305" s="277"/>
      <c r="J305" s="278">
        <v>110.89</v>
      </c>
      <c r="K305" s="277" t="s">
        <v>586</v>
      </c>
      <c r="L305" s="278">
        <v>459.08</v>
      </c>
      <c r="M305" s="279"/>
      <c r="N305" s="280"/>
      <c r="V305" s="266"/>
      <c r="W305" s="273"/>
      <c r="Y305" s="244" t="s">
        <v>587</v>
      </c>
      <c r="AB305" s="273"/>
      <c r="AC305" s="273"/>
      <c r="AE305" s="273"/>
    </row>
    <row r="306" spans="1:32" s="231" customFormat="1" ht="12" x14ac:dyDescent="0.2">
      <c r="A306" s="276"/>
      <c r="B306" s="275" t="s">
        <v>60</v>
      </c>
      <c r="C306" s="525" t="s">
        <v>588</v>
      </c>
      <c r="D306" s="525"/>
      <c r="E306" s="525"/>
      <c r="F306" s="277"/>
      <c r="G306" s="277"/>
      <c r="H306" s="277"/>
      <c r="I306" s="277"/>
      <c r="J306" s="278">
        <v>11.8</v>
      </c>
      <c r="K306" s="277" t="s">
        <v>586</v>
      </c>
      <c r="L306" s="278">
        <v>48.85</v>
      </c>
      <c r="M306" s="279"/>
      <c r="N306" s="280"/>
      <c r="V306" s="266"/>
      <c r="W306" s="273"/>
      <c r="Y306" s="244" t="s">
        <v>588</v>
      </c>
      <c r="AB306" s="273"/>
      <c r="AC306" s="273"/>
      <c r="AE306" s="273"/>
    </row>
    <row r="307" spans="1:32" s="231" customFormat="1" ht="12" x14ac:dyDescent="0.2">
      <c r="A307" s="276"/>
      <c r="B307" s="275" t="s">
        <v>59</v>
      </c>
      <c r="C307" s="525" t="s">
        <v>614</v>
      </c>
      <c r="D307" s="525"/>
      <c r="E307" s="525"/>
      <c r="F307" s="277"/>
      <c r="G307" s="277"/>
      <c r="H307" s="277"/>
      <c r="I307" s="277"/>
      <c r="J307" s="278">
        <v>3.35</v>
      </c>
      <c r="K307" s="277"/>
      <c r="L307" s="278">
        <v>10.050000000000001</v>
      </c>
      <c r="M307" s="279"/>
      <c r="N307" s="280"/>
      <c r="V307" s="266"/>
      <c r="W307" s="273"/>
      <c r="Y307" s="244" t="s">
        <v>614</v>
      </c>
      <c r="AB307" s="273"/>
      <c r="AC307" s="273"/>
      <c r="AE307" s="273"/>
    </row>
    <row r="308" spans="1:32" s="231" customFormat="1" ht="12" x14ac:dyDescent="0.2">
      <c r="A308" s="276"/>
      <c r="B308" s="275"/>
      <c r="C308" s="525" t="s">
        <v>589</v>
      </c>
      <c r="D308" s="525"/>
      <c r="E308" s="525"/>
      <c r="F308" s="277" t="s">
        <v>590</v>
      </c>
      <c r="G308" s="277" t="s">
        <v>728</v>
      </c>
      <c r="H308" s="277" t="s">
        <v>586</v>
      </c>
      <c r="I308" s="277" t="s">
        <v>729</v>
      </c>
      <c r="J308" s="278"/>
      <c r="K308" s="277"/>
      <c r="L308" s="278"/>
      <c r="M308" s="279"/>
      <c r="N308" s="280"/>
      <c r="V308" s="266"/>
      <c r="W308" s="273"/>
      <c r="Z308" s="244" t="s">
        <v>589</v>
      </c>
      <c r="AB308" s="273"/>
      <c r="AC308" s="273"/>
      <c r="AE308" s="273"/>
    </row>
    <row r="309" spans="1:32" s="231" customFormat="1" ht="12" x14ac:dyDescent="0.2">
      <c r="A309" s="276"/>
      <c r="B309" s="275"/>
      <c r="C309" s="525" t="s">
        <v>593</v>
      </c>
      <c r="D309" s="525"/>
      <c r="E309" s="525"/>
      <c r="F309" s="277" t="s">
        <v>590</v>
      </c>
      <c r="G309" s="277" t="s">
        <v>730</v>
      </c>
      <c r="H309" s="277" t="s">
        <v>586</v>
      </c>
      <c r="I309" s="277" t="s">
        <v>731</v>
      </c>
      <c r="J309" s="278"/>
      <c r="K309" s="277"/>
      <c r="L309" s="278"/>
      <c r="M309" s="279"/>
      <c r="N309" s="280"/>
      <c r="V309" s="266"/>
      <c r="W309" s="273"/>
      <c r="Z309" s="244" t="s">
        <v>593</v>
      </c>
      <c r="AB309" s="273"/>
      <c r="AC309" s="273"/>
      <c r="AE309" s="273"/>
    </row>
    <row r="310" spans="1:32" s="231" customFormat="1" ht="12" x14ac:dyDescent="0.2">
      <c r="A310" s="276"/>
      <c r="B310" s="275"/>
      <c r="C310" s="529" t="s">
        <v>596</v>
      </c>
      <c r="D310" s="529"/>
      <c r="E310" s="529"/>
      <c r="F310" s="281"/>
      <c r="G310" s="281"/>
      <c r="H310" s="281"/>
      <c r="I310" s="281"/>
      <c r="J310" s="282">
        <v>162.29</v>
      </c>
      <c r="K310" s="281"/>
      <c r="L310" s="282">
        <v>668.06</v>
      </c>
      <c r="M310" s="283"/>
      <c r="N310" s="284"/>
      <c r="V310" s="266"/>
      <c r="W310" s="273"/>
      <c r="AA310" s="244" t="s">
        <v>596</v>
      </c>
      <c r="AB310" s="273"/>
      <c r="AC310" s="273"/>
      <c r="AE310" s="273"/>
    </row>
    <row r="311" spans="1:32" s="231" customFormat="1" ht="12" x14ac:dyDescent="0.2">
      <c r="A311" s="276"/>
      <c r="B311" s="275"/>
      <c r="C311" s="525" t="s">
        <v>597</v>
      </c>
      <c r="D311" s="525"/>
      <c r="E311" s="525"/>
      <c r="F311" s="277"/>
      <c r="G311" s="277"/>
      <c r="H311" s="277"/>
      <c r="I311" s="277"/>
      <c r="J311" s="278"/>
      <c r="K311" s="277"/>
      <c r="L311" s="278">
        <v>247.78</v>
      </c>
      <c r="M311" s="279"/>
      <c r="N311" s="280"/>
      <c r="V311" s="266"/>
      <c r="W311" s="273"/>
      <c r="Z311" s="244" t="s">
        <v>597</v>
      </c>
      <c r="AB311" s="273"/>
      <c r="AC311" s="273"/>
      <c r="AE311" s="273"/>
    </row>
    <row r="312" spans="1:32" s="231" customFormat="1" ht="33.75" x14ac:dyDescent="0.2">
      <c r="A312" s="276"/>
      <c r="B312" s="275" t="s">
        <v>598</v>
      </c>
      <c r="C312" s="525" t="s">
        <v>599</v>
      </c>
      <c r="D312" s="525"/>
      <c r="E312" s="525"/>
      <c r="F312" s="277" t="s">
        <v>600</v>
      </c>
      <c r="G312" s="277" t="s">
        <v>601</v>
      </c>
      <c r="H312" s="277"/>
      <c r="I312" s="277" t="s">
        <v>601</v>
      </c>
      <c r="J312" s="278"/>
      <c r="K312" s="277"/>
      <c r="L312" s="278">
        <v>255.21</v>
      </c>
      <c r="M312" s="279"/>
      <c r="N312" s="280"/>
      <c r="V312" s="266"/>
      <c r="W312" s="273"/>
      <c r="Z312" s="244" t="s">
        <v>599</v>
      </c>
      <c r="AB312" s="273"/>
      <c r="AC312" s="273"/>
      <c r="AE312" s="273"/>
    </row>
    <row r="313" spans="1:32" s="231" customFormat="1" ht="33.75" x14ac:dyDescent="0.2">
      <c r="A313" s="276"/>
      <c r="B313" s="275" t="s">
        <v>602</v>
      </c>
      <c r="C313" s="525" t="s">
        <v>603</v>
      </c>
      <c r="D313" s="525"/>
      <c r="E313" s="525"/>
      <c r="F313" s="277" t="s">
        <v>600</v>
      </c>
      <c r="G313" s="277" t="s">
        <v>604</v>
      </c>
      <c r="H313" s="277"/>
      <c r="I313" s="277" t="s">
        <v>604</v>
      </c>
      <c r="J313" s="278"/>
      <c r="K313" s="277"/>
      <c r="L313" s="278">
        <v>148.66999999999999</v>
      </c>
      <c r="M313" s="279"/>
      <c r="N313" s="280"/>
      <c r="V313" s="266"/>
      <c r="W313" s="273"/>
      <c r="Z313" s="244" t="s">
        <v>603</v>
      </c>
      <c r="AB313" s="273"/>
      <c r="AC313" s="273"/>
      <c r="AE313" s="273"/>
    </row>
    <row r="314" spans="1:32" s="231" customFormat="1" ht="12" x14ac:dyDescent="0.2">
      <c r="A314" s="285"/>
      <c r="B314" s="286"/>
      <c r="C314" s="528" t="s">
        <v>605</v>
      </c>
      <c r="D314" s="528"/>
      <c r="E314" s="528"/>
      <c r="F314" s="269"/>
      <c r="G314" s="269"/>
      <c r="H314" s="269"/>
      <c r="I314" s="269"/>
      <c r="J314" s="270"/>
      <c r="K314" s="269"/>
      <c r="L314" s="270">
        <v>1071.94</v>
      </c>
      <c r="M314" s="283"/>
      <c r="N314" s="272"/>
      <c r="V314" s="266"/>
      <c r="W314" s="273"/>
      <c r="AB314" s="273" t="s">
        <v>605</v>
      </c>
      <c r="AC314" s="273"/>
      <c r="AE314" s="273"/>
    </row>
    <row r="315" spans="1:32" s="231" customFormat="1" ht="1.5" customHeight="1" x14ac:dyDescent="0.2">
      <c r="A315" s="287"/>
      <c r="B315" s="286"/>
      <c r="C315" s="286"/>
      <c r="D315" s="286"/>
      <c r="E315" s="286"/>
      <c r="F315" s="287"/>
      <c r="G315" s="287"/>
      <c r="H315" s="287"/>
      <c r="I315" s="287"/>
      <c r="J315" s="288"/>
      <c r="K315" s="287"/>
      <c r="L315" s="288"/>
      <c r="M315" s="277"/>
      <c r="N315" s="288"/>
      <c r="V315" s="266"/>
      <c r="W315" s="273"/>
      <c r="AB315" s="273"/>
      <c r="AC315" s="273"/>
      <c r="AE315" s="273"/>
    </row>
    <row r="316" spans="1:32" s="231" customFormat="1" ht="12" x14ac:dyDescent="0.2">
      <c r="A316" s="289"/>
      <c r="B316" s="290"/>
      <c r="C316" s="528" t="s">
        <v>732</v>
      </c>
      <c r="D316" s="528"/>
      <c r="E316" s="528"/>
      <c r="F316" s="528"/>
      <c r="G316" s="528"/>
      <c r="H316" s="528"/>
      <c r="I316" s="528"/>
      <c r="J316" s="528"/>
      <c r="K316" s="528"/>
      <c r="L316" s="291">
        <v>19675.599999999999</v>
      </c>
      <c r="M316" s="292"/>
      <c r="N316" s="293"/>
      <c r="V316" s="266"/>
      <c r="W316" s="273"/>
      <c r="AB316" s="273"/>
      <c r="AC316" s="273" t="s">
        <v>732</v>
      </c>
      <c r="AE316" s="273"/>
    </row>
    <row r="317" spans="1:32" s="231" customFormat="1" ht="12" x14ac:dyDescent="0.2">
      <c r="A317" s="531" t="s">
        <v>477</v>
      </c>
      <c r="B317" s="532"/>
      <c r="C317" s="532"/>
      <c r="D317" s="532"/>
      <c r="E317" s="532"/>
      <c r="F317" s="532"/>
      <c r="G317" s="532"/>
      <c r="H317" s="532"/>
      <c r="I317" s="532"/>
      <c r="J317" s="532"/>
      <c r="K317" s="532"/>
      <c r="L317" s="532"/>
      <c r="M317" s="532"/>
      <c r="N317" s="533"/>
      <c r="V317" s="266" t="s">
        <v>477</v>
      </c>
      <c r="W317" s="273"/>
      <c r="AB317" s="273"/>
      <c r="AC317" s="273"/>
      <c r="AE317" s="273"/>
    </row>
    <row r="318" spans="1:32" s="231" customFormat="1" ht="22.5" x14ac:dyDescent="0.2">
      <c r="A318" s="267" t="s">
        <v>733</v>
      </c>
      <c r="B318" s="268" t="s">
        <v>478</v>
      </c>
      <c r="C318" s="528" t="s">
        <v>734</v>
      </c>
      <c r="D318" s="528"/>
      <c r="E318" s="528"/>
      <c r="F318" s="269" t="s">
        <v>452</v>
      </c>
      <c r="G318" s="269"/>
      <c r="H318" s="269"/>
      <c r="I318" s="269" t="s">
        <v>62</v>
      </c>
      <c r="J318" s="270">
        <v>43376.160000000003</v>
      </c>
      <c r="K318" s="269" t="s">
        <v>735</v>
      </c>
      <c r="L318" s="270">
        <v>45213.57</v>
      </c>
      <c r="M318" s="271"/>
      <c r="N318" s="272"/>
      <c r="V318" s="266"/>
      <c r="W318" s="273" t="s">
        <v>734</v>
      </c>
      <c r="AB318" s="273"/>
      <c r="AC318" s="273"/>
      <c r="AE318" s="273"/>
    </row>
    <row r="319" spans="1:32" s="231" customFormat="1" ht="12" x14ac:dyDescent="0.2">
      <c r="A319" s="285"/>
      <c r="B319" s="286"/>
      <c r="C319" s="242" t="s">
        <v>736</v>
      </c>
      <c r="D319" s="296"/>
      <c r="E319" s="296"/>
      <c r="F319" s="287"/>
      <c r="G319" s="287"/>
      <c r="H319" s="287"/>
      <c r="I319" s="287"/>
      <c r="J319" s="297"/>
      <c r="K319" s="287"/>
      <c r="L319" s="297"/>
      <c r="M319" s="298"/>
      <c r="N319" s="299"/>
      <c r="V319" s="266"/>
      <c r="W319" s="273"/>
      <c r="AB319" s="273"/>
      <c r="AC319" s="273"/>
      <c r="AE319" s="273"/>
    </row>
    <row r="320" spans="1:32" s="231" customFormat="1" ht="12" x14ac:dyDescent="0.2">
      <c r="A320" s="294"/>
      <c r="B320" s="295"/>
      <c r="C320" s="525" t="s">
        <v>737</v>
      </c>
      <c r="D320" s="525"/>
      <c r="E320" s="525"/>
      <c r="F320" s="525"/>
      <c r="G320" s="525"/>
      <c r="H320" s="525"/>
      <c r="I320" s="525"/>
      <c r="J320" s="525"/>
      <c r="K320" s="525"/>
      <c r="L320" s="525"/>
      <c r="M320" s="525"/>
      <c r="N320" s="530"/>
      <c r="V320" s="266"/>
      <c r="W320" s="273"/>
      <c r="AB320" s="273"/>
      <c r="AC320" s="273"/>
      <c r="AE320" s="273"/>
      <c r="AF320" s="244" t="s">
        <v>737</v>
      </c>
    </row>
    <row r="321" spans="1:32" s="231" customFormat="1" ht="22.5" x14ac:dyDescent="0.2">
      <c r="A321" s="274"/>
      <c r="B321" s="275" t="s">
        <v>738</v>
      </c>
      <c r="C321" s="525" t="s">
        <v>739</v>
      </c>
      <c r="D321" s="525"/>
      <c r="E321" s="525"/>
      <c r="F321" s="525"/>
      <c r="G321" s="525"/>
      <c r="H321" s="525"/>
      <c r="I321" s="525"/>
      <c r="J321" s="525"/>
      <c r="K321" s="525"/>
      <c r="L321" s="525"/>
      <c r="M321" s="525"/>
      <c r="N321" s="530"/>
      <c r="V321" s="266"/>
      <c r="W321" s="273"/>
      <c r="X321" s="244" t="s">
        <v>739</v>
      </c>
      <c r="AB321" s="273"/>
      <c r="AC321" s="273"/>
      <c r="AE321" s="273"/>
    </row>
    <row r="322" spans="1:32" s="231" customFormat="1" ht="22.5" x14ac:dyDescent="0.2">
      <c r="A322" s="274"/>
      <c r="B322" s="275" t="s">
        <v>740</v>
      </c>
      <c r="C322" s="525" t="s">
        <v>741</v>
      </c>
      <c r="D322" s="525"/>
      <c r="E322" s="525"/>
      <c r="F322" s="525"/>
      <c r="G322" s="525"/>
      <c r="H322" s="525"/>
      <c r="I322" s="525"/>
      <c r="J322" s="525"/>
      <c r="K322" s="525"/>
      <c r="L322" s="525"/>
      <c r="M322" s="525"/>
      <c r="N322" s="530"/>
      <c r="V322" s="266"/>
      <c r="W322" s="273"/>
      <c r="X322" s="244" t="s">
        <v>741</v>
      </c>
      <c r="AB322" s="273"/>
      <c r="AC322" s="273"/>
      <c r="AE322" s="273"/>
    </row>
    <row r="323" spans="1:32" s="231" customFormat="1" ht="22.5" x14ac:dyDescent="0.2">
      <c r="A323" s="267" t="s">
        <v>742</v>
      </c>
      <c r="B323" s="268" t="s">
        <v>478</v>
      </c>
      <c r="C323" s="528" t="s">
        <v>743</v>
      </c>
      <c r="D323" s="528"/>
      <c r="E323" s="528"/>
      <c r="F323" s="269" t="s">
        <v>452</v>
      </c>
      <c r="G323" s="269"/>
      <c r="H323" s="269"/>
      <c r="I323" s="269" t="s">
        <v>62</v>
      </c>
      <c r="J323" s="270">
        <v>6081.78</v>
      </c>
      <c r="K323" s="269" t="s">
        <v>735</v>
      </c>
      <c r="L323" s="270">
        <v>6339.4</v>
      </c>
      <c r="M323" s="271"/>
      <c r="N323" s="272"/>
      <c r="V323" s="266"/>
      <c r="W323" s="273" t="s">
        <v>743</v>
      </c>
      <c r="AB323" s="273"/>
      <c r="AC323" s="273"/>
      <c r="AE323" s="273"/>
    </row>
    <row r="324" spans="1:32" s="231" customFormat="1" ht="12" x14ac:dyDescent="0.2">
      <c r="A324" s="285"/>
      <c r="B324" s="286"/>
      <c r="C324" s="242" t="s">
        <v>736</v>
      </c>
      <c r="D324" s="296"/>
      <c r="E324" s="296"/>
      <c r="F324" s="287"/>
      <c r="G324" s="287"/>
      <c r="H324" s="287"/>
      <c r="I324" s="287"/>
      <c r="J324" s="297"/>
      <c r="K324" s="287"/>
      <c r="L324" s="297"/>
      <c r="M324" s="298"/>
      <c r="N324" s="299"/>
      <c r="V324" s="266"/>
      <c r="W324" s="273"/>
      <c r="AB324" s="273"/>
      <c r="AC324" s="273"/>
      <c r="AE324" s="273"/>
    </row>
    <row r="325" spans="1:32" s="231" customFormat="1" ht="12" x14ac:dyDescent="0.2">
      <c r="A325" s="294"/>
      <c r="B325" s="295"/>
      <c r="C325" s="525" t="s">
        <v>744</v>
      </c>
      <c r="D325" s="525"/>
      <c r="E325" s="525"/>
      <c r="F325" s="525"/>
      <c r="G325" s="525"/>
      <c r="H325" s="525"/>
      <c r="I325" s="525"/>
      <c r="J325" s="525"/>
      <c r="K325" s="525"/>
      <c r="L325" s="525"/>
      <c r="M325" s="525"/>
      <c r="N325" s="530"/>
      <c r="V325" s="266"/>
      <c r="W325" s="273"/>
      <c r="AB325" s="273"/>
      <c r="AC325" s="273"/>
      <c r="AE325" s="273"/>
      <c r="AF325" s="244" t="s">
        <v>744</v>
      </c>
    </row>
    <row r="326" spans="1:32" s="231" customFormat="1" ht="22.5" x14ac:dyDescent="0.2">
      <c r="A326" s="274"/>
      <c r="B326" s="275" t="s">
        <v>738</v>
      </c>
      <c r="C326" s="525" t="s">
        <v>739</v>
      </c>
      <c r="D326" s="525"/>
      <c r="E326" s="525"/>
      <c r="F326" s="525"/>
      <c r="G326" s="525"/>
      <c r="H326" s="525"/>
      <c r="I326" s="525"/>
      <c r="J326" s="525"/>
      <c r="K326" s="525"/>
      <c r="L326" s="525"/>
      <c r="M326" s="525"/>
      <c r="N326" s="530"/>
      <c r="V326" s="266"/>
      <c r="W326" s="273"/>
      <c r="X326" s="244" t="s">
        <v>739</v>
      </c>
      <c r="AB326" s="273"/>
      <c r="AC326" s="273"/>
      <c r="AE326" s="273"/>
    </row>
    <row r="327" spans="1:32" s="231" customFormat="1" ht="22.5" x14ac:dyDescent="0.2">
      <c r="A327" s="274"/>
      <c r="B327" s="275" t="s">
        <v>740</v>
      </c>
      <c r="C327" s="525" t="s">
        <v>741</v>
      </c>
      <c r="D327" s="525"/>
      <c r="E327" s="525"/>
      <c r="F327" s="525"/>
      <c r="G327" s="525"/>
      <c r="H327" s="525"/>
      <c r="I327" s="525"/>
      <c r="J327" s="525"/>
      <c r="K327" s="525"/>
      <c r="L327" s="525"/>
      <c r="M327" s="525"/>
      <c r="N327" s="530"/>
      <c r="V327" s="266"/>
      <c r="W327" s="273"/>
      <c r="X327" s="244" t="s">
        <v>741</v>
      </c>
      <c r="AB327" s="273"/>
      <c r="AC327" s="273"/>
      <c r="AE327" s="273"/>
    </row>
    <row r="328" spans="1:32" s="231" customFormat="1" ht="22.5" x14ac:dyDescent="0.2">
      <c r="A328" s="267" t="s">
        <v>745</v>
      </c>
      <c r="B328" s="268" t="s">
        <v>478</v>
      </c>
      <c r="C328" s="528" t="s">
        <v>746</v>
      </c>
      <c r="D328" s="528"/>
      <c r="E328" s="528"/>
      <c r="F328" s="269" t="s">
        <v>452</v>
      </c>
      <c r="G328" s="269"/>
      <c r="H328" s="269"/>
      <c r="I328" s="269" t="s">
        <v>62</v>
      </c>
      <c r="J328" s="270">
        <v>39882.06</v>
      </c>
      <c r="K328" s="269" t="s">
        <v>735</v>
      </c>
      <c r="L328" s="270">
        <v>41571.46</v>
      </c>
      <c r="M328" s="271"/>
      <c r="N328" s="272"/>
      <c r="V328" s="266"/>
      <c r="W328" s="273" t="s">
        <v>746</v>
      </c>
      <c r="AB328" s="273"/>
      <c r="AC328" s="273"/>
      <c r="AE328" s="273"/>
    </row>
    <row r="329" spans="1:32" s="231" customFormat="1" ht="12" x14ac:dyDescent="0.2">
      <c r="A329" s="285"/>
      <c r="B329" s="286"/>
      <c r="C329" s="242" t="s">
        <v>736</v>
      </c>
      <c r="D329" s="296"/>
      <c r="E329" s="296"/>
      <c r="F329" s="287"/>
      <c r="G329" s="287"/>
      <c r="H329" s="287"/>
      <c r="I329" s="287"/>
      <c r="J329" s="297"/>
      <c r="K329" s="287"/>
      <c r="L329" s="297"/>
      <c r="M329" s="298"/>
      <c r="N329" s="299"/>
      <c r="V329" s="266"/>
      <c r="W329" s="273"/>
      <c r="AB329" s="273"/>
      <c r="AC329" s="273"/>
      <c r="AE329" s="273"/>
    </row>
    <row r="330" spans="1:32" s="231" customFormat="1" ht="12" x14ac:dyDescent="0.2">
      <c r="A330" s="294"/>
      <c r="B330" s="295"/>
      <c r="C330" s="525" t="s">
        <v>747</v>
      </c>
      <c r="D330" s="525"/>
      <c r="E330" s="525"/>
      <c r="F330" s="525"/>
      <c r="G330" s="525"/>
      <c r="H330" s="525"/>
      <c r="I330" s="525"/>
      <c r="J330" s="525"/>
      <c r="K330" s="525"/>
      <c r="L330" s="525"/>
      <c r="M330" s="525"/>
      <c r="N330" s="530"/>
      <c r="V330" s="266"/>
      <c r="W330" s="273"/>
      <c r="AB330" s="273"/>
      <c r="AC330" s="273"/>
      <c r="AE330" s="273"/>
      <c r="AF330" s="244" t="s">
        <v>747</v>
      </c>
    </row>
    <row r="331" spans="1:32" s="231" customFormat="1" ht="22.5" x14ac:dyDescent="0.2">
      <c r="A331" s="274"/>
      <c r="B331" s="275" t="s">
        <v>738</v>
      </c>
      <c r="C331" s="525" t="s">
        <v>739</v>
      </c>
      <c r="D331" s="525"/>
      <c r="E331" s="525"/>
      <c r="F331" s="525"/>
      <c r="G331" s="525"/>
      <c r="H331" s="525"/>
      <c r="I331" s="525"/>
      <c r="J331" s="525"/>
      <c r="K331" s="525"/>
      <c r="L331" s="525"/>
      <c r="M331" s="525"/>
      <c r="N331" s="530"/>
      <c r="V331" s="266"/>
      <c r="W331" s="273"/>
      <c r="X331" s="244" t="s">
        <v>739</v>
      </c>
      <c r="AB331" s="273"/>
      <c r="AC331" s="273"/>
      <c r="AE331" s="273"/>
    </row>
    <row r="332" spans="1:32" s="231" customFormat="1" ht="22.5" x14ac:dyDescent="0.2">
      <c r="A332" s="274"/>
      <c r="B332" s="275" t="s">
        <v>740</v>
      </c>
      <c r="C332" s="525" t="s">
        <v>741</v>
      </c>
      <c r="D332" s="525"/>
      <c r="E332" s="525"/>
      <c r="F332" s="525"/>
      <c r="G332" s="525"/>
      <c r="H332" s="525"/>
      <c r="I332" s="525"/>
      <c r="J332" s="525"/>
      <c r="K332" s="525"/>
      <c r="L332" s="525"/>
      <c r="M332" s="525"/>
      <c r="N332" s="530"/>
      <c r="V332" s="266"/>
      <c r="W332" s="273"/>
      <c r="X332" s="244" t="s">
        <v>741</v>
      </c>
      <c r="AB332" s="273"/>
      <c r="AC332" s="273"/>
      <c r="AE332" s="273"/>
    </row>
    <row r="333" spans="1:32" s="231" customFormat="1" ht="22.5" x14ac:dyDescent="0.2">
      <c r="A333" s="267" t="s">
        <v>748</v>
      </c>
      <c r="B333" s="268" t="s">
        <v>478</v>
      </c>
      <c r="C333" s="528" t="s">
        <v>749</v>
      </c>
      <c r="D333" s="528"/>
      <c r="E333" s="528"/>
      <c r="F333" s="269" t="s">
        <v>452</v>
      </c>
      <c r="G333" s="269"/>
      <c r="H333" s="269"/>
      <c r="I333" s="269" t="s">
        <v>60</v>
      </c>
      <c r="J333" s="270">
        <v>290.66000000000003</v>
      </c>
      <c r="K333" s="269" t="s">
        <v>735</v>
      </c>
      <c r="L333" s="270">
        <v>908.92</v>
      </c>
      <c r="M333" s="271"/>
      <c r="N333" s="272"/>
      <c r="V333" s="266"/>
      <c r="W333" s="273" t="s">
        <v>749</v>
      </c>
      <c r="AB333" s="273"/>
      <c r="AC333" s="273"/>
      <c r="AE333" s="273"/>
    </row>
    <row r="334" spans="1:32" s="231" customFormat="1" ht="12" x14ac:dyDescent="0.2">
      <c r="A334" s="285"/>
      <c r="B334" s="286"/>
      <c r="C334" s="242" t="s">
        <v>736</v>
      </c>
      <c r="D334" s="296"/>
      <c r="E334" s="296"/>
      <c r="F334" s="287"/>
      <c r="G334" s="287"/>
      <c r="H334" s="287"/>
      <c r="I334" s="287"/>
      <c r="J334" s="297"/>
      <c r="K334" s="287"/>
      <c r="L334" s="297"/>
      <c r="M334" s="298"/>
      <c r="N334" s="299"/>
      <c r="V334" s="266"/>
      <c r="W334" s="273"/>
      <c r="AB334" s="273"/>
      <c r="AC334" s="273"/>
      <c r="AE334" s="273"/>
    </row>
    <row r="335" spans="1:32" s="231" customFormat="1" ht="12" x14ac:dyDescent="0.2">
      <c r="A335" s="294"/>
      <c r="B335" s="295"/>
      <c r="C335" s="525" t="s">
        <v>750</v>
      </c>
      <c r="D335" s="525"/>
      <c r="E335" s="525"/>
      <c r="F335" s="525"/>
      <c r="G335" s="525"/>
      <c r="H335" s="525"/>
      <c r="I335" s="525"/>
      <c r="J335" s="525"/>
      <c r="K335" s="525"/>
      <c r="L335" s="525"/>
      <c r="M335" s="525"/>
      <c r="N335" s="530"/>
      <c r="V335" s="266"/>
      <c r="W335" s="273"/>
      <c r="AB335" s="273"/>
      <c r="AC335" s="273"/>
      <c r="AE335" s="273"/>
      <c r="AF335" s="244" t="s">
        <v>750</v>
      </c>
    </row>
    <row r="336" spans="1:32" s="231" customFormat="1" ht="22.5" x14ac:dyDescent="0.2">
      <c r="A336" s="274"/>
      <c r="B336" s="275" t="s">
        <v>738</v>
      </c>
      <c r="C336" s="525" t="s">
        <v>739</v>
      </c>
      <c r="D336" s="525"/>
      <c r="E336" s="525"/>
      <c r="F336" s="525"/>
      <c r="G336" s="525"/>
      <c r="H336" s="525"/>
      <c r="I336" s="525"/>
      <c r="J336" s="525"/>
      <c r="K336" s="525"/>
      <c r="L336" s="525"/>
      <c r="M336" s="525"/>
      <c r="N336" s="530"/>
      <c r="V336" s="266"/>
      <c r="W336" s="273"/>
      <c r="X336" s="244" t="s">
        <v>739</v>
      </c>
      <c r="AB336" s="273"/>
      <c r="AC336" s="273"/>
      <c r="AE336" s="273"/>
    </row>
    <row r="337" spans="1:31" s="231" customFormat="1" ht="22.5" x14ac:dyDescent="0.2">
      <c r="A337" s="274"/>
      <c r="B337" s="275" t="s">
        <v>740</v>
      </c>
      <c r="C337" s="525" t="s">
        <v>741</v>
      </c>
      <c r="D337" s="525"/>
      <c r="E337" s="525"/>
      <c r="F337" s="525"/>
      <c r="G337" s="525"/>
      <c r="H337" s="525"/>
      <c r="I337" s="525"/>
      <c r="J337" s="525"/>
      <c r="K337" s="525"/>
      <c r="L337" s="525"/>
      <c r="M337" s="525"/>
      <c r="N337" s="530"/>
      <c r="V337" s="266"/>
      <c r="W337" s="273"/>
      <c r="X337" s="244" t="s">
        <v>741</v>
      </c>
      <c r="AB337" s="273"/>
      <c r="AC337" s="273"/>
      <c r="AE337" s="273"/>
    </row>
    <row r="338" spans="1:31" s="231" customFormat="1" ht="1.5" customHeight="1" x14ac:dyDescent="0.2">
      <c r="A338" s="287"/>
      <c r="B338" s="286"/>
      <c r="C338" s="286"/>
      <c r="D338" s="286"/>
      <c r="E338" s="286"/>
      <c r="F338" s="287"/>
      <c r="G338" s="287"/>
      <c r="H338" s="287"/>
      <c r="I338" s="287"/>
      <c r="J338" s="288"/>
      <c r="K338" s="287"/>
      <c r="L338" s="288"/>
      <c r="M338" s="277"/>
      <c r="N338" s="288"/>
      <c r="V338" s="266"/>
      <c r="W338" s="273"/>
      <c r="AB338" s="273"/>
      <c r="AC338" s="273"/>
      <c r="AE338" s="273"/>
    </row>
    <row r="339" spans="1:31" s="231" customFormat="1" ht="12" x14ac:dyDescent="0.2">
      <c r="A339" s="289"/>
      <c r="B339" s="290"/>
      <c r="C339" s="528" t="s">
        <v>479</v>
      </c>
      <c r="D339" s="528"/>
      <c r="E339" s="528"/>
      <c r="F339" s="528"/>
      <c r="G339" s="528"/>
      <c r="H339" s="528"/>
      <c r="I339" s="528"/>
      <c r="J339" s="528"/>
      <c r="K339" s="528"/>
      <c r="L339" s="291">
        <v>94033.35</v>
      </c>
      <c r="M339" s="292"/>
      <c r="N339" s="293"/>
      <c r="V339" s="266"/>
      <c r="W339" s="273"/>
      <c r="AB339" s="273"/>
      <c r="AC339" s="273" t="s">
        <v>479</v>
      </c>
      <c r="AE339" s="273"/>
    </row>
    <row r="340" spans="1:31" s="231" customFormat="1" ht="12" x14ac:dyDescent="0.2">
      <c r="A340" s="531" t="s">
        <v>751</v>
      </c>
      <c r="B340" s="532"/>
      <c r="C340" s="532"/>
      <c r="D340" s="532"/>
      <c r="E340" s="532"/>
      <c r="F340" s="532"/>
      <c r="G340" s="532"/>
      <c r="H340" s="532"/>
      <c r="I340" s="532"/>
      <c r="J340" s="532"/>
      <c r="K340" s="532"/>
      <c r="L340" s="532"/>
      <c r="M340" s="532"/>
      <c r="N340" s="533"/>
      <c r="V340" s="266" t="s">
        <v>751</v>
      </c>
      <c r="W340" s="273"/>
      <c r="AB340" s="273"/>
      <c r="AC340" s="273"/>
      <c r="AE340" s="273"/>
    </row>
    <row r="341" spans="1:31" s="231" customFormat="1" ht="12" x14ac:dyDescent="0.2">
      <c r="A341" s="534" t="s">
        <v>752</v>
      </c>
      <c r="B341" s="535"/>
      <c r="C341" s="535"/>
      <c r="D341" s="535"/>
      <c r="E341" s="535"/>
      <c r="F341" s="535"/>
      <c r="G341" s="535"/>
      <c r="H341" s="535"/>
      <c r="I341" s="535"/>
      <c r="J341" s="535"/>
      <c r="K341" s="535"/>
      <c r="L341" s="535"/>
      <c r="M341" s="535"/>
      <c r="N341" s="536"/>
      <c r="V341" s="266"/>
      <c r="W341" s="273"/>
      <c r="AB341" s="273"/>
      <c r="AC341" s="273"/>
      <c r="AE341" s="273" t="s">
        <v>752</v>
      </c>
    </row>
    <row r="342" spans="1:31" s="231" customFormat="1" ht="33.75" x14ac:dyDescent="0.2">
      <c r="A342" s="267" t="s">
        <v>480</v>
      </c>
      <c r="B342" s="268" t="s">
        <v>753</v>
      </c>
      <c r="C342" s="528" t="s">
        <v>754</v>
      </c>
      <c r="D342" s="528"/>
      <c r="E342" s="528"/>
      <c r="F342" s="269" t="s">
        <v>452</v>
      </c>
      <c r="G342" s="269"/>
      <c r="H342" s="269"/>
      <c r="I342" s="269" t="s">
        <v>62</v>
      </c>
      <c r="J342" s="270">
        <v>559.83000000000004</v>
      </c>
      <c r="K342" s="269"/>
      <c r="L342" s="270">
        <v>559.83000000000004</v>
      </c>
      <c r="M342" s="271"/>
      <c r="N342" s="272"/>
      <c r="V342" s="266"/>
      <c r="W342" s="273" t="s">
        <v>754</v>
      </c>
      <c r="AB342" s="273"/>
      <c r="AC342" s="273"/>
      <c r="AE342" s="273"/>
    </row>
    <row r="343" spans="1:31" s="231" customFormat="1" ht="12" x14ac:dyDescent="0.2">
      <c r="A343" s="285"/>
      <c r="B343" s="286"/>
      <c r="C343" s="242" t="s">
        <v>755</v>
      </c>
      <c r="D343" s="296"/>
      <c r="E343" s="296"/>
      <c r="F343" s="287"/>
      <c r="G343" s="287"/>
      <c r="H343" s="287"/>
      <c r="I343" s="287"/>
      <c r="J343" s="297"/>
      <c r="K343" s="287"/>
      <c r="L343" s="297"/>
      <c r="M343" s="298"/>
      <c r="N343" s="299"/>
      <c r="V343" s="266"/>
      <c r="W343" s="273"/>
      <c r="AB343" s="273"/>
      <c r="AC343" s="273"/>
      <c r="AE343" s="273"/>
    </row>
    <row r="344" spans="1:31" s="231" customFormat="1" ht="12" x14ac:dyDescent="0.2">
      <c r="A344" s="294"/>
      <c r="B344" s="295"/>
      <c r="C344" s="525" t="s">
        <v>756</v>
      </c>
      <c r="D344" s="525"/>
      <c r="E344" s="525"/>
      <c r="F344" s="525"/>
      <c r="G344" s="525"/>
      <c r="H344" s="525"/>
      <c r="I344" s="525"/>
      <c r="J344" s="525"/>
      <c r="K344" s="525"/>
      <c r="L344" s="525"/>
      <c r="M344" s="525"/>
      <c r="N344" s="530"/>
      <c r="V344" s="266"/>
      <c r="W344" s="273"/>
      <c r="AB344" s="273"/>
      <c r="AC344" s="273"/>
      <c r="AD344" s="244" t="s">
        <v>756</v>
      </c>
      <c r="AE344" s="273"/>
    </row>
    <row r="345" spans="1:31" s="231" customFormat="1" ht="33.75" x14ac:dyDescent="0.2">
      <c r="A345" s="274"/>
      <c r="B345" s="275" t="s">
        <v>581</v>
      </c>
      <c r="C345" s="525" t="s">
        <v>582</v>
      </c>
      <c r="D345" s="525"/>
      <c r="E345" s="525"/>
      <c r="F345" s="525"/>
      <c r="G345" s="525"/>
      <c r="H345" s="525"/>
      <c r="I345" s="525"/>
      <c r="J345" s="525"/>
      <c r="K345" s="525"/>
      <c r="L345" s="525"/>
      <c r="M345" s="525"/>
      <c r="N345" s="530"/>
      <c r="V345" s="266"/>
      <c r="W345" s="273"/>
      <c r="X345" s="244" t="s">
        <v>582</v>
      </c>
      <c r="AB345" s="273"/>
      <c r="AC345" s="273"/>
      <c r="AE345" s="273"/>
    </row>
    <row r="346" spans="1:31" s="231" customFormat="1" ht="22.5" x14ac:dyDescent="0.2">
      <c r="A346" s="274"/>
      <c r="B346" s="275" t="s">
        <v>583</v>
      </c>
      <c r="C346" s="525" t="s">
        <v>584</v>
      </c>
      <c r="D346" s="525"/>
      <c r="E346" s="525"/>
      <c r="F346" s="525"/>
      <c r="G346" s="525"/>
      <c r="H346" s="525"/>
      <c r="I346" s="525"/>
      <c r="J346" s="525"/>
      <c r="K346" s="525"/>
      <c r="L346" s="525"/>
      <c r="M346" s="525"/>
      <c r="N346" s="530"/>
      <c r="V346" s="266"/>
      <c r="W346" s="273"/>
      <c r="X346" s="244" t="s">
        <v>584</v>
      </c>
      <c r="AB346" s="273"/>
      <c r="AC346" s="273"/>
      <c r="AE346" s="273"/>
    </row>
    <row r="347" spans="1:31" s="231" customFormat="1" ht="33.75" x14ac:dyDescent="0.2">
      <c r="A347" s="267" t="s">
        <v>481</v>
      </c>
      <c r="B347" s="268" t="s">
        <v>757</v>
      </c>
      <c r="C347" s="528" t="s">
        <v>758</v>
      </c>
      <c r="D347" s="528"/>
      <c r="E347" s="528"/>
      <c r="F347" s="269" t="s">
        <v>452</v>
      </c>
      <c r="G347" s="269"/>
      <c r="H347" s="269"/>
      <c r="I347" s="269" t="s">
        <v>62</v>
      </c>
      <c r="J347" s="270">
        <v>102.05</v>
      </c>
      <c r="K347" s="269"/>
      <c r="L347" s="270">
        <v>102.05</v>
      </c>
      <c r="M347" s="271"/>
      <c r="N347" s="272"/>
      <c r="V347" s="266"/>
      <c r="W347" s="273" t="s">
        <v>758</v>
      </c>
      <c r="AB347" s="273"/>
      <c r="AC347" s="273"/>
      <c r="AE347" s="273"/>
    </row>
    <row r="348" spans="1:31" s="231" customFormat="1" ht="12" x14ac:dyDescent="0.2">
      <c r="A348" s="285"/>
      <c r="B348" s="286"/>
      <c r="C348" s="242" t="s">
        <v>755</v>
      </c>
      <c r="D348" s="296"/>
      <c r="E348" s="296"/>
      <c r="F348" s="287"/>
      <c r="G348" s="287"/>
      <c r="H348" s="287"/>
      <c r="I348" s="287"/>
      <c r="J348" s="297"/>
      <c r="K348" s="287"/>
      <c r="L348" s="297"/>
      <c r="M348" s="298"/>
      <c r="N348" s="299"/>
      <c r="V348" s="266"/>
      <c r="W348" s="273"/>
      <c r="AB348" s="273"/>
      <c r="AC348" s="273"/>
      <c r="AE348" s="273"/>
    </row>
    <row r="349" spans="1:31" s="231" customFormat="1" ht="12" x14ac:dyDescent="0.2">
      <c r="A349" s="294"/>
      <c r="B349" s="295"/>
      <c r="C349" s="525" t="s">
        <v>756</v>
      </c>
      <c r="D349" s="525"/>
      <c r="E349" s="525"/>
      <c r="F349" s="525"/>
      <c r="G349" s="525"/>
      <c r="H349" s="525"/>
      <c r="I349" s="525"/>
      <c r="J349" s="525"/>
      <c r="K349" s="525"/>
      <c r="L349" s="525"/>
      <c r="M349" s="525"/>
      <c r="N349" s="530"/>
      <c r="V349" s="266"/>
      <c r="W349" s="273"/>
      <c r="AB349" s="273"/>
      <c r="AC349" s="273"/>
      <c r="AD349" s="244" t="s">
        <v>756</v>
      </c>
      <c r="AE349" s="273"/>
    </row>
    <row r="350" spans="1:31" s="231" customFormat="1" ht="33.75" x14ac:dyDescent="0.2">
      <c r="A350" s="274"/>
      <c r="B350" s="275" t="s">
        <v>581</v>
      </c>
      <c r="C350" s="525" t="s">
        <v>582</v>
      </c>
      <c r="D350" s="525"/>
      <c r="E350" s="525"/>
      <c r="F350" s="525"/>
      <c r="G350" s="525"/>
      <c r="H350" s="525"/>
      <c r="I350" s="525"/>
      <c r="J350" s="525"/>
      <c r="K350" s="525"/>
      <c r="L350" s="525"/>
      <c r="M350" s="525"/>
      <c r="N350" s="530"/>
      <c r="V350" s="266"/>
      <c r="W350" s="273"/>
      <c r="X350" s="244" t="s">
        <v>582</v>
      </c>
      <c r="AB350" s="273"/>
      <c r="AC350" s="273"/>
      <c r="AE350" s="273"/>
    </row>
    <row r="351" spans="1:31" s="231" customFormat="1" ht="22.5" x14ac:dyDescent="0.2">
      <c r="A351" s="274"/>
      <c r="B351" s="275" t="s">
        <v>583</v>
      </c>
      <c r="C351" s="525" t="s">
        <v>584</v>
      </c>
      <c r="D351" s="525"/>
      <c r="E351" s="525"/>
      <c r="F351" s="525"/>
      <c r="G351" s="525"/>
      <c r="H351" s="525"/>
      <c r="I351" s="525"/>
      <c r="J351" s="525"/>
      <c r="K351" s="525"/>
      <c r="L351" s="525"/>
      <c r="M351" s="525"/>
      <c r="N351" s="530"/>
      <c r="V351" s="266"/>
      <c r="W351" s="273"/>
      <c r="X351" s="244" t="s">
        <v>584</v>
      </c>
      <c r="AB351" s="273"/>
      <c r="AC351" s="273"/>
      <c r="AE351" s="273"/>
    </row>
    <row r="352" spans="1:31" s="231" customFormat="1" ht="22.5" x14ac:dyDescent="0.2">
      <c r="A352" s="267" t="s">
        <v>482</v>
      </c>
      <c r="B352" s="268" t="s">
        <v>478</v>
      </c>
      <c r="C352" s="528" t="s">
        <v>759</v>
      </c>
      <c r="D352" s="528"/>
      <c r="E352" s="528"/>
      <c r="F352" s="269" t="s">
        <v>452</v>
      </c>
      <c r="G352" s="269"/>
      <c r="H352" s="269"/>
      <c r="I352" s="269" t="s">
        <v>61</v>
      </c>
      <c r="J352" s="270">
        <v>105.8</v>
      </c>
      <c r="K352" s="269"/>
      <c r="L352" s="270">
        <v>211.6</v>
      </c>
      <c r="M352" s="271"/>
      <c r="N352" s="272"/>
      <c r="V352" s="266"/>
      <c r="W352" s="273" t="s">
        <v>759</v>
      </c>
      <c r="AB352" s="273"/>
      <c r="AC352" s="273"/>
      <c r="AE352" s="273"/>
    </row>
    <row r="353" spans="1:32" s="231" customFormat="1" ht="12" x14ac:dyDescent="0.2">
      <c r="A353" s="285"/>
      <c r="B353" s="286"/>
      <c r="C353" s="242" t="s">
        <v>755</v>
      </c>
      <c r="D353" s="296"/>
      <c r="E353" s="296"/>
      <c r="F353" s="287"/>
      <c r="G353" s="287"/>
      <c r="H353" s="287"/>
      <c r="I353" s="287"/>
      <c r="J353" s="297"/>
      <c r="K353" s="287"/>
      <c r="L353" s="297"/>
      <c r="M353" s="298"/>
      <c r="N353" s="299"/>
      <c r="V353" s="266"/>
      <c r="W353" s="273"/>
      <c r="AB353" s="273"/>
      <c r="AC353" s="273"/>
      <c r="AE353" s="273"/>
    </row>
    <row r="354" spans="1:32" s="231" customFormat="1" ht="12" x14ac:dyDescent="0.2">
      <c r="A354" s="294"/>
      <c r="B354" s="295"/>
      <c r="C354" s="525" t="s">
        <v>760</v>
      </c>
      <c r="D354" s="525"/>
      <c r="E354" s="525"/>
      <c r="F354" s="525"/>
      <c r="G354" s="525"/>
      <c r="H354" s="525"/>
      <c r="I354" s="525"/>
      <c r="J354" s="525"/>
      <c r="K354" s="525"/>
      <c r="L354" s="525"/>
      <c r="M354" s="525"/>
      <c r="N354" s="530"/>
      <c r="V354" s="266"/>
      <c r="W354" s="273"/>
      <c r="AB354" s="273"/>
      <c r="AC354" s="273"/>
      <c r="AD354" s="244" t="s">
        <v>760</v>
      </c>
      <c r="AE354" s="273"/>
    </row>
    <row r="355" spans="1:32" s="231" customFormat="1" ht="12" x14ac:dyDescent="0.2">
      <c r="A355" s="294"/>
      <c r="B355" s="295"/>
      <c r="C355" s="525" t="s">
        <v>761</v>
      </c>
      <c r="D355" s="525"/>
      <c r="E355" s="525"/>
      <c r="F355" s="525"/>
      <c r="G355" s="525"/>
      <c r="H355" s="525"/>
      <c r="I355" s="525"/>
      <c r="J355" s="525"/>
      <c r="K355" s="525"/>
      <c r="L355" s="525"/>
      <c r="M355" s="525"/>
      <c r="N355" s="530"/>
      <c r="V355" s="266"/>
      <c r="W355" s="273"/>
      <c r="AB355" s="273"/>
      <c r="AC355" s="273"/>
      <c r="AE355" s="273"/>
      <c r="AF355" s="244" t="s">
        <v>761</v>
      </c>
    </row>
    <row r="356" spans="1:32" s="231" customFormat="1" ht="33.75" x14ac:dyDescent="0.2">
      <c r="A356" s="274"/>
      <c r="B356" s="275" t="s">
        <v>581</v>
      </c>
      <c r="C356" s="525" t="s">
        <v>582</v>
      </c>
      <c r="D356" s="525"/>
      <c r="E356" s="525"/>
      <c r="F356" s="525"/>
      <c r="G356" s="525"/>
      <c r="H356" s="525"/>
      <c r="I356" s="525"/>
      <c r="J356" s="525"/>
      <c r="K356" s="525"/>
      <c r="L356" s="525"/>
      <c r="M356" s="525"/>
      <c r="N356" s="530"/>
      <c r="V356" s="266"/>
      <c r="W356" s="273"/>
      <c r="X356" s="244" t="s">
        <v>582</v>
      </c>
      <c r="AB356" s="273"/>
      <c r="AC356" s="273"/>
      <c r="AE356" s="273"/>
    </row>
    <row r="357" spans="1:32" s="231" customFormat="1" ht="22.5" x14ac:dyDescent="0.2">
      <c r="A357" s="274"/>
      <c r="B357" s="275" t="s">
        <v>583</v>
      </c>
      <c r="C357" s="525" t="s">
        <v>584</v>
      </c>
      <c r="D357" s="525"/>
      <c r="E357" s="525"/>
      <c r="F357" s="525"/>
      <c r="G357" s="525"/>
      <c r="H357" s="525"/>
      <c r="I357" s="525"/>
      <c r="J357" s="525"/>
      <c r="K357" s="525"/>
      <c r="L357" s="525"/>
      <c r="M357" s="525"/>
      <c r="N357" s="530"/>
      <c r="V357" s="266"/>
      <c r="W357" s="273"/>
      <c r="X357" s="244" t="s">
        <v>584</v>
      </c>
      <c r="AB357" s="273"/>
      <c r="AC357" s="273"/>
      <c r="AE357" s="273"/>
    </row>
    <row r="358" spans="1:32" s="231" customFormat="1" ht="45" x14ac:dyDescent="0.2">
      <c r="A358" s="267" t="s">
        <v>483</v>
      </c>
      <c r="B358" s="268" t="s">
        <v>762</v>
      </c>
      <c r="C358" s="528" t="s">
        <v>763</v>
      </c>
      <c r="D358" s="528"/>
      <c r="E358" s="528"/>
      <c r="F358" s="269" t="s">
        <v>452</v>
      </c>
      <c r="G358" s="269"/>
      <c r="H358" s="269"/>
      <c r="I358" s="269" t="s">
        <v>60</v>
      </c>
      <c r="J358" s="270">
        <v>98.45</v>
      </c>
      <c r="K358" s="269"/>
      <c r="L358" s="270">
        <v>295.35000000000002</v>
      </c>
      <c r="M358" s="271"/>
      <c r="N358" s="272"/>
      <c r="V358" s="266"/>
      <c r="W358" s="273" t="s">
        <v>763</v>
      </c>
      <c r="AB358" s="273"/>
      <c r="AC358" s="273"/>
      <c r="AE358" s="273"/>
    </row>
    <row r="359" spans="1:32" s="231" customFormat="1" ht="12" x14ac:dyDescent="0.2">
      <c r="A359" s="285"/>
      <c r="B359" s="286"/>
      <c r="C359" s="242" t="s">
        <v>755</v>
      </c>
      <c r="D359" s="296"/>
      <c r="E359" s="296"/>
      <c r="F359" s="287"/>
      <c r="G359" s="287"/>
      <c r="H359" s="287"/>
      <c r="I359" s="287"/>
      <c r="J359" s="297"/>
      <c r="K359" s="287"/>
      <c r="L359" s="297"/>
      <c r="M359" s="298"/>
      <c r="N359" s="299"/>
      <c r="V359" s="266"/>
      <c r="W359" s="273"/>
      <c r="AB359" s="273"/>
      <c r="AC359" s="273"/>
      <c r="AE359" s="273"/>
    </row>
    <row r="360" spans="1:32" s="231" customFormat="1" ht="12" x14ac:dyDescent="0.2">
      <c r="A360" s="294"/>
      <c r="B360" s="295"/>
      <c r="C360" s="525" t="s">
        <v>764</v>
      </c>
      <c r="D360" s="525"/>
      <c r="E360" s="525"/>
      <c r="F360" s="525"/>
      <c r="G360" s="525"/>
      <c r="H360" s="525"/>
      <c r="I360" s="525"/>
      <c r="J360" s="525"/>
      <c r="K360" s="525"/>
      <c r="L360" s="525"/>
      <c r="M360" s="525"/>
      <c r="N360" s="530"/>
      <c r="V360" s="266"/>
      <c r="W360" s="273"/>
      <c r="AB360" s="273"/>
      <c r="AC360" s="273"/>
      <c r="AD360" s="244" t="s">
        <v>764</v>
      </c>
      <c r="AE360" s="273"/>
    </row>
    <row r="361" spans="1:32" s="231" customFormat="1" ht="33.75" x14ac:dyDescent="0.2">
      <c r="A361" s="274"/>
      <c r="B361" s="275" t="s">
        <v>581</v>
      </c>
      <c r="C361" s="525" t="s">
        <v>582</v>
      </c>
      <c r="D361" s="525"/>
      <c r="E361" s="525"/>
      <c r="F361" s="525"/>
      <c r="G361" s="525"/>
      <c r="H361" s="525"/>
      <c r="I361" s="525"/>
      <c r="J361" s="525"/>
      <c r="K361" s="525"/>
      <c r="L361" s="525"/>
      <c r="M361" s="525"/>
      <c r="N361" s="530"/>
      <c r="V361" s="266"/>
      <c r="W361" s="273"/>
      <c r="X361" s="244" t="s">
        <v>582</v>
      </c>
      <c r="AB361" s="273"/>
      <c r="AC361" s="273"/>
      <c r="AE361" s="273"/>
    </row>
    <row r="362" spans="1:32" s="231" customFormat="1" ht="22.5" x14ac:dyDescent="0.2">
      <c r="A362" s="274"/>
      <c r="B362" s="275" t="s">
        <v>583</v>
      </c>
      <c r="C362" s="525" t="s">
        <v>584</v>
      </c>
      <c r="D362" s="525"/>
      <c r="E362" s="525"/>
      <c r="F362" s="525"/>
      <c r="G362" s="525"/>
      <c r="H362" s="525"/>
      <c r="I362" s="525"/>
      <c r="J362" s="525"/>
      <c r="K362" s="525"/>
      <c r="L362" s="525"/>
      <c r="M362" s="525"/>
      <c r="N362" s="530"/>
      <c r="V362" s="266"/>
      <c r="W362" s="273"/>
      <c r="X362" s="244" t="s">
        <v>584</v>
      </c>
      <c r="AB362" s="273"/>
      <c r="AC362" s="273"/>
      <c r="AE362" s="273"/>
    </row>
    <row r="363" spans="1:32" s="231" customFormat="1" ht="12" x14ac:dyDescent="0.2">
      <c r="A363" s="267" t="s">
        <v>484</v>
      </c>
      <c r="B363" s="268" t="s">
        <v>478</v>
      </c>
      <c r="C363" s="528" t="s">
        <v>765</v>
      </c>
      <c r="D363" s="528"/>
      <c r="E363" s="528"/>
      <c r="F363" s="269" t="s">
        <v>452</v>
      </c>
      <c r="G363" s="269"/>
      <c r="H363" s="269"/>
      <c r="I363" s="269" t="s">
        <v>61</v>
      </c>
      <c r="J363" s="270">
        <v>5.26</v>
      </c>
      <c r="K363" s="269"/>
      <c r="L363" s="270">
        <v>10.52</v>
      </c>
      <c r="M363" s="271"/>
      <c r="N363" s="272"/>
      <c r="V363" s="266"/>
      <c r="W363" s="273" t="s">
        <v>765</v>
      </c>
      <c r="AB363" s="273"/>
      <c r="AC363" s="273"/>
      <c r="AE363" s="273"/>
    </row>
    <row r="364" spans="1:32" s="231" customFormat="1" ht="12" x14ac:dyDescent="0.2">
      <c r="A364" s="285"/>
      <c r="B364" s="286"/>
      <c r="C364" s="242" t="s">
        <v>755</v>
      </c>
      <c r="D364" s="296"/>
      <c r="E364" s="296"/>
      <c r="F364" s="287"/>
      <c r="G364" s="287"/>
      <c r="H364" s="287"/>
      <c r="I364" s="287"/>
      <c r="J364" s="297"/>
      <c r="K364" s="287"/>
      <c r="L364" s="297"/>
      <c r="M364" s="298"/>
      <c r="N364" s="299"/>
      <c r="V364" s="266"/>
      <c r="W364" s="273"/>
      <c r="AB364" s="273"/>
      <c r="AC364" s="273"/>
      <c r="AE364" s="273"/>
    </row>
    <row r="365" spans="1:32" s="231" customFormat="1" ht="12" x14ac:dyDescent="0.2">
      <c r="A365" s="294"/>
      <c r="B365" s="295"/>
      <c r="C365" s="525" t="s">
        <v>760</v>
      </c>
      <c r="D365" s="525"/>
      <c r="E365" s="525"/>
      <c r="F365" s="525"/>
      <c r="G365" s="525"/>
      <c r="H365" s="525"/>
      <c r="I365" s="525"/>
      <c r="J365" s="525"/>
      <c r="K365" s="525"/>
      <c r="L365" s="525"/>
      <c r="M365" s="525"/>
      <c r="N365" s="530"/>
      <c r="V365" s="266"/>
      <c r="W365" s="273"/>
      <c r="AB365" s="273"/>
      <c r="AC365" s="273"/>
      <c r="AD365" s="244" t="s">
        <v>760</v>
      </c>
      <c r="AE365" s="273"/>
    </row>
    <row r="366" spans="1:32" s="231" customFormat="1" ht="12" x14ac:dyDescent="0.2">
      <c r="A366" s="294"/>
      <c r="B366" s="295"/>
      <c r="C366" s="525" t="s">
        <v>766</v>
      </c>
      <c r="D366" s="525"/>
      <c r="E366" s="525"/>
      <c r="F366" s="525"/>
      <c r="G366" s="525"/>
      <c r="H366" s="525"/>
      <c r="I366" s="525"/>
      <c r="J366" s="525"/>
      <c r="K366" s="525"/>
      <c r="L366" s="525"/>
      <c r="M366" s="525"/>
      <c r="N366" s="530"/>
      <c r="V366" s="266"/>
      <c r="W366" s="273"/>
      <c r="AB366" s="273"/>
      <c r="AC366" s="273"/>
      <c r="AE366" s="273"/>
      <c r="AF366" s="244" t="s">
        <v>766</v>
      </c>
    </row>
    <row r="367" spans="1:32" s="231" customFormat="1" ht="33.75" x14ac:dyDescent="0.2">
      <c r="A367" s="274"/>
      <c r="B367" s="275" t="s">
        <v>581</v>
      </c>
      <c r="C367" s="525" t="s">
        <v>582</v>
      </c>
      <c r="D367" s="525"/>
      <c r="E367" s="525"/>
      <c r="F367" s="525"/>
      <c r="G367" s="525"/>
      <c r="H367" s="525"/>
      <c r="I367" s="525"/>
      <c r="J367" s="525"/>
      <c r="K367" s="525"/>
      <c r="L367" s="525"/>
      <c r="M367" s="525"/>
      <c r="N367" s="530"/>
      <c r="V367" s="266"/>
      <c r="W367" s="273"/>
      <c r="X367" s="244" t="s">
        <v>582</v>
      </c>
      <c r="AB367" s="273"/>
      <c r="AC367" s="273"/>
      <c r="AE367" s="273"/>
    </row>
    <row r="368" spans="1:32" s="231" customFormat="1" ht="22.5" x14ac:dyDescent="0.2">
      <c r="A368" s="274"/>
      <c r="B368" s="275" t="s">
        <v>583</v>
      </c>
      <c r="C368" s="525" t="s">
        <v>584</v>
      </c>
      <c r="D368" s="525"/>
      <c r="E368" s="525"/>
      <c r="F368" s="525"/>
      <c r="G368" s="525"/>
      <c r="H368" s="525"/>
      <c r="I368" s="525"/>
      <c r="J368" s="525"/>
      <c r="K368" s="525"/>
      <c r="L368" s="525"/>
      <c r="M368" s="525"/>
      <c r="N368" s="530"/>
      <c r="V368" s="266"/>
      <c r="W368" s="273"/>
      <c r="X368" s="244" t="s">
        <v>584</v>
      </c>
      <c r="AB368" s="273"/>
      <c r="AC368" s="273"/>
      <c r="AE368" s="273"/>
    </row>
    <row r="369" spans="1:32" s="231" customFormat="1" ht="12" x14ac:dyDescent="0.2">
      <c r="A369" s="267" t="s">
        <v>485</v>
      </c>
      <c r="B369" s="268" t="s">
        <v>478</v>
      </c>
      <c r="C369" s="528" t="s">
        <v>767</v>
      </c>
      <c r="D369" s="528"/>
      <c r="E369" s="528"/>
      <c r="F369" s="269" t="s">
        <v>452</v>
      </c>
      <c r="G369" s="269"/>
      <c r="H369" s="269"/>
      <c r="I369" s="269" t="s">
        <v>62</v>
      </c>
      <c r="J369" s="270">
        <v>9.11</v>
      </c>
      <c r="K369" s="269"/>
      <c r="L369" s="270">
        <v>9.11</v>
      </c>
      <c r="M369" s="271"/>
      <c r="N369" s="272"/>
      <c r="V369" s="266"/>
      <c r="W369" s="273" t="s">
        <v>767</v>
      </c>
      <c r="AB369" s="273"/>
      <c r="AC369" s="273"/>
      <c r="AE369" s="273"/>
    </row>
    <row r="370" spans="1:32" s="231" customFormat="1" ht="12" x14ac:dyDescent="0.2">
      <c r="A370" s="285"/>
      <c r="B370" s="286"/>
      <c r="C370" s="242" t="s">
        <v>755</v>
      </c>
      <c r="D370" s="296"/>
      <c r="E370" s="296"/>
      <c r="F370" s="287"/>
      <c r="G370" s="287"/>
      <c r="H370" s="287"/>
      <c r="I370" s="287"/>
      <c r="J370" s="297"/>
      <c r="K370" s="287"/>
      <c r="L370" s="297"/>
      <c r="M370" s="298"/>
      <c r="N370" s="299"/>
      <c r="V370" s="266"/>
      <c r="W370" s="273"/>
      <c r="AB370" s="273"/>
      <c r="AC370" s="273"/>
      <c r="AE370" s="273"/>
    </row>
    <row r="371" spans="1:32" s="231" customFormat="1" ht="12" x14ac:dyDescent="0.2">
      <c r="A371" s="294"/>
      <c r="B371" s="295"/>
      <c r="C371" s="525" t="s">
        <v>756</v>
      </c>
      <c r="D371" s="525"/>
      <c r="E371" s="525"/>
      <c r="F371" s="525"/>
      <c r="G371" s="525"/>
      <c r="H371" s="525"/>
      <c r="I371" s="525"/>
      <c r="J371" s="525"/>
      <c r="K371" s="525"/>
      <c r="L371" s="525"/>
      <c r="M371" s="525"/>
      <c r="N371" s="530"/>
      <c r="V371" s="266"/>
      <c r="W371" s="273"/>
      <c r="AB371" s="273"/>
      <c r="AC371" s="273"/>
      <c r="AD371" s="244" t="s">
        <v>756</v>
      </c>
      <c r="AE371" s="273"/>
    </row>
    <row r="372" spans="1:32" s="231" customFormat="1" ht="12" x14ac:dyDescent="0.2">
      <c r="A372" s="294"/>
      <c r="B372" s="295"/>
      <c r="C372" s="525" t="s">
        <v>768</v>
      </c>
      <c r="D372" s="525"/>
      <c r="E372" s="525"/>
      <c r="F372" s="525"/>
      <c r="G372" s="525"/>
      <c r="H372" s="525"/>
      <c r="I372" s="525"/>
      <c r="J372" s="525"/>
      <c r="K372" s="525"/>
      <c r="L372" s="525"/>
      <c r="M372" s="525"/>
      <c r="N372" s="530"/>
      <c r="V372" s="266"/>
      <c r="W372" s="273"/>
      <c r="AB372" s="273"/>
      <c r="AC372" s="273"/>
      <c r="AE372" s="273"/>
      <c r="AF372" s="244" t="s">
        <v>768</v>
      </c>
    </row>
    <row r="373" spans="1:32" s="231" customFormat="1" ht="33.75" x14ac:dyDescent="0.2">
      <c r="A373" s="274"/>
      <c r="B373" s="275" t="s">
        <v>581</v>
      </c>
      <c r="C373" s="525" t="s">
        <v>582</v>
      </c>
      <c r="D373" s="525"/>
      <c r="E373" s="525"/>
      <c r="F373" s="525"/>
      <c r="G373" s="525"/>
      <c r="H373" s="525"/>
      <c r="I373" s="525"/>
      <c r="J373" s="525"/>
      <c r="K373" s="525"/>
      <c r="L373" s="525"/>
      <c r="M373" s="525"/>
      <c r="N373" s="530"/>
      <c r="V373" s="266"/>
      <c r="W373" s="273"/>
      <c r="X373" s="244" t="s">
        <v>582</v>
      </c>
      <c r="AB373" s="273"/>
      <c r="AC373" s="273"/>
      <c r="AE373" s="273"/>
    </row>
    <row r="374" spans="1:32" s="231" customFormat="1" ht="22.5" x14ac:dyDescent="0.2">
      <c r="A374" s="274"/>
      <c r="B374" s="275" t="s">
        <v>583</v>
      </c>
      <c r="C374" s="525" t="s">
        <v>584</v>
      </c>
      <c r="D374" s="525"/>
      <c r="E374" s="525"/>
      <c r="F374" s="525"/>
      <c r="G374" s="525"/>
      <c r="H374" s="525"/>
      <c r="I374" s="525"/>
      <c r="J374" s="525"/>
      <c r="K374" s="525"/>
      <c r="L374" s="525"/>
      <c r="M374" s="525"/>
      <c r="N374" s="530"/>
      <c r="V374" s="266"/>
      <c r="W374" s="273"/>
      <c r="X374" s="244" t="s">
        <v>584</v>
      </c>
      <c r="AB374" s="273"/>
      <c r="AC374" s="273"/>
      <c r="AE374" s="273"/>
    </row>
    <row r="375" spans="1:32" s="231" customFormat="1" ht="22.5" x14ac:dyDescent="0.2">
      <c r="A375" s="267" t="s">
        <v>487</v>
      </c>
      <c r="B375" s="268" t="s">
        <v>478</v>
      </c>
      <c r="C375" s="528" t="s">
        <v>769</v>
      </c>
      <c r="D375" s="528"/>
      <c r="E375" s="528"/>
      <c r="F375" s="269" t="s">
        <v>452</v>
      </c>
      <c r="G375" s="269"/>
      <c r="H375" s="269"/>
      <c r="I375" s="269" t="s">
        <v>59</v>
      </c>
      <c r="J375" s="270">
        <v>9.31</v>
      </c>
      <c r="K375" s="269"/>
      <c r="L375" s="270">
        <v>37.24</v>
      </c>
      <c r="M375" s="271"/>
      <c r="N375" s="272"/>
      <c r="V375" s="266"/>
      <c r="W375" s="273" t="s">
        <v>769</v>
      </c>
      <c r="AB375" s="273"/>
      <c r="AC375" s="273"/>
      <c r="AE375" s="273"/>
    </row>
    <row r="376" spans="1:32" s="231" customFormat="1" ht="12" x14ac:dyDescent="0.2">
      <c r="A376" s="285"/>
      <c r="B376" s="286"/>
      <c r="C376" s="242" t="s">
        <v>755</v>
      </c>
      <c r="D376" s="296"/>
      <c r="E376" s="296"/>
      <c r="F376" s="287"/>
      <c r="G376" s="287"/>
      <c r="H376" s="287"/>
      <c r="I376" s="287"/>
      <c r="J376" s="297"/>
      <c r="K376" s="287"/>
      <c r="L376" s="297"/>
      <c r="M376" s="298"/>
      <c r="N376" s="299"/>
      <c r="V376" s="266"/>
      <c r="W376" s="273"/>
      <c r="AB376" s="273"/>
      <c r="AC376" s="273"/>
      <c r="AE376" s="273"/>
    </row>
    <row r="377" spans="1:32" s="231" customFormat="1" ht="12" x14ac:dyDescent="0.2">
      <c r="A377" s="294"/>
      <c r="B377" s="295"/>
      <c r="C377" s="525" t="s">
        <v>770</v>
      </c>
      <c r="D377" s="525"/>
      <c r="E377" s="525"/>
      <c r="F377" s="525"/>
      <c r="G377" s="525"/>
      <c r="H377" s="525"/>
      <c r="I377" s="525"/>
      <c r="J377" s="525"/>
      <c r="K377" s="525"/>
      <c r="L377" s="525"/>
      <c r="M377" s="525"/>
      <c r="N377" s="530"/>
      <c r="V377" s="266"/>
      <c r="W377" s="273"/>
      <c r="AB377" s="273"/>
      <c r="AC377" s="273"/>
      <c r="AD377" s="244" t="s">
        <v>770</v>
      </c>
      <c r="AE377" s="273"/>
    </row>
    <row r="378" spans="1:32" s="231" customFormat="1" ht="12" x14ac:dyDescent="0.2">
      <c r="A378" s="294"/>
      <c r="B378" s="295"/>
      <c r="C378" s="525" t="s">
        <v>771</v>
      </c>
      <c r="D378" s="525"/>
      <c r="E378" s="525"/>
      <c r="F378" s="525"/>
      <c r="G378" s="525"/>
      <c r="H378" s="525"/>
      <c r="I378" s="525"/>
      <c r="J378" s="525"/>
      <c r="K378" s="525"/>
      <c r="L378" s="525"/>
      <c r="M378" s="525"/>
      <c r="N378" s="530"/>
      <c r="V378" s="266"/>
      <c r="W378" s="273"/>
      <c r="AB378" s="273"/>
      <c r="AC378" s="273"/>
      <c r="AE378" s="273"/>
      <c r="AF378" s="244" t="s">
        <v>771</v>
      </c>
    </row>
    <row r="379" spans="1:32" s="231" customFormat="1" ht="33.75" x14ac:dyDescent="0.2">
      <c r="A379" s="274"/>
      <c r="B379" s="275" t="s">
        <v>581</v>
      </c>
      <c r="C379" s="525" t="s">
        <v>582</v>
      </c>
      <c r="D379" s="525"/>
      <c r="E379" s="525"/>
      <c r="F379" s="525"/>
      <c r="G379" s="525"/>
      <c r="H379" s="525"/>
      <c r="I379" s="525"/>
      <c r="J379" s="525"/>
      <c r="K379" s="525"/>
      <c r="L379" s="525"/>
      <c r="M379" s="525"/>
      <c r="N379" s="530"/>
      <c r="V379" s="266"/>
      <c r="W379" s="273"/>
      <c r="X379" s="244" t="s">
        <v>582</v>
      </c>
      <c r="AB379" s="273"/>
      <c r="AC379" s="273"/>
      <c r="AE379" s="273"/>
    </row>
    <row r="380" spans="1:32" s="231" customFormat="1" ht="22.5" x14ac:dyDescent="0.2">
      <c r="A380" s="274"/>
      <c r="B380" s="275" t="s">
        <v>583</v>
      </c>
      <c r="C380" s="525" t="s">
        <v>584</v>
      </c>
      <c r="D380" s="525"/>
      <c r="E380" s="525"/>
      <c r="F380" s="525"/>
      <c r="G380" s="525"/>
      <c r="H380" s="525"/>
      <c r="I380" s="525"/>
      <c r="J380" s="525"/>
      <c r="K380" s="525"/>
      <c r="L380" s="525"/>
      <c r="M380" s="525"/>
      <c r="N380" s="530"/>
      <c r="V380" s="266"/>
      <c r="W380" s="273"/>
      <c r="X380" s="244" t="s">
        <v>584</v>
      </c>
      <c r="AB380" s="273"/>
      <c r="AC380" s="273"/>
      <c r="AE380" s="273"/>
    </row>
    <row r="381" spans="1:32" s="231" customFormat="1" ht="22.5" x14ac:dyDescent="0.2">
      <c r="A381" s="267" t="s">
        <v>488</v>
      </c>
      <c r="B381" s="268" t="s">
        <v>772</v>
      </c>
      <c r="C381" s="528" t="s">
        <v>773</v>
      </c>
      <c r="D381" s="528"/>
      <c r="E381" s="528"/>
      <c r="F381" s="269" t="s">
        <v>452</v>
      </c>
      <c r="G381" s="269"/>
      <c r="H381" s="269"/>
      <c r="I381" s="269" t="s">
        <v>60</v>
      </c>
      <c r="J381" s="270">
        <v>131.30000000000001</v>
      </c>
      <c r="K381" s="269"/>
      <c r="L381" s="270">
        <v>393.9</v>
      </c>
      <c r="M381" s="271"/>
      <c r="N381" s="272"/>
      <c r="V381" s="266"/>
      <c r="W381" s="273" t="s">
        <v>773</v>
      </c>
      <c r="AB381" s="273"/>
      <c r="AC381" s="273"/>
      <c r="AE381" s="273"/>
    </row>
    <row r="382" spans="1:32" s="231" customFormat="1" ht="12" x14ac:dyDescent="0.2">
      <c r="A382" s="285"/>
      <c r="B382" s="286"/>
      <c r="C382" s="242" t="s">
        <v>755</v>
      </c>
      <c r="D382" s="296"/>
      <c r="E382" s="296"/>
      <c r="F382" s="287"/>
      <c r="G382" s="287"/>
      <c r="H382" s="287"/>
      <c r="I382" s="287"/>
      <c r="J382" s="297"/>
      <c r="K382" s="287"/>
      <c r="L382" s="297"/>
      <c r="M382" s="298"/>
      <c r="N382" s="299"/>
      <c r="V382" s="266"/>
      <c r="W382" s="273"/>
      <c r="AB382" s="273"/>
      <c r="AC382" s="273"/>
      <c r="AE382" s="273"/>
    </row>
    <row r="383" spans="1:32" s="231" customFormat="1" ht="12" x14ac:dyDescent="0.2">
      <c r="A383" s="294"/>
      <c r="B383" s="295"/>
      <c r="C383" s="525" t="s">
        <v>764</v>
      </c>
      <c r="D383" s="525"/>
      <c r="E383" s="525"/>
      <c r="F383" s="525"/>
      <c r="G383" s="525"/>
      <c r="H383" s="525"/>
      <c r="I383" s="525"/>
      <c r="J383" s="525"/>
      <c r="K383" s="525"/>
      <c r="L383" s="525"/>
      <c r="M383" s="525"/>
      <c r="N383" s="530"/>
      <c r="V383" s="266"/>
      <c r="W383" s="273"/>
      <c r="AB383" s="273"/>
      <c r="AC383" s="273"/>
      <c r="AD383" s="244" t="s">
        <v>764</v>
      </c>
      <c r="AE383" s="273"/>
    </row>
    <row r="384" spans="1:32" s="231" customFormat="1" ht="33.75" x14ac:dyDescent="0.2">
      <c r="A384" s="274"/>
      <c r="B384" s="275" t="s">
        <v>581</v>
      </c>
      <c r="C384" s="525" t="s">
        <v>582</v>
      </c>
      <c r="D384" s="525"/>
      <c r="E384" s="525"/>
      <c r="F384" s="525"/>
      <c r="G384" s="525"/>
      <c r="H384" s="525"/>
      <c r="I384" s="525"/>
      <c r="J384" s="525"/>
      <c r="K384" s="525"/>
      <c r="L384" s="525"/>
      <c r="M384" s="525"/>
      <c r="N384" s="530"/>
      <c r="V384" s="266"/>
      <c r="W384" s="273"/>
      <c r="X384" s="244" t="s">
        <v>582</v>
      </c>
      <c r="AB384" s="273"/>
      <c r="AC384" s="273"/>
      <c r="AE384" s="273"/>
    </row>
    <row r="385" spans="1:32" s="231" customFormat="1" ht="22.5" x14ac:dyDescent="0.2">
      <c r="A385" s="274"/>
      <c r="B385" s="275" t="s">
        <v>583</v>
      </c>
      <c r="C385" s="525" t="s">
        <v>584</v>
      </c>
      <c r="D385" s="525"/>
      <c r="E385" s="525"/>
      <c r="F385" s="525"/>
      <c r="G385" s="525"/>
      <c r="H385" s="525"/>
      <c r="I385" s="525"/>
      <c r="J385" s="525"/>
      <c r="K385" s="525"/>
      <c r="L385" s="525"/>
      <c r="M385" s="525"/>
      <c r="N385" s="530"/>
      <c r="V385" s="266"/>
      <c r="W385" s="273"/>
      <c r="X385" s="244" t="s">
        <v>584</v>
      </c>
      <c r="AB385" s="273"/>
      <c r="AC385" s="273"/>
      <c r="AE385" s="273"/>
    </row>
    <row r="386" spans="1:32" s="231" customFormat="1" ht="12" x14ac:dyDescent="0.2">
      <c r="A386" s="267" t="s">
        <v>489</v>
      </c>
      <c r="B386" s="268" t="s">
        <v>774</v>
      </c>
      <c r="C386" s="528" t="s">
        <v>775</v>
      </c>
      <c r="D386" s="528"/>
      <c r="E386" s="528"/>
      <c r="F386" s="269" t="s">
        <v>776</v>
      </c>
      <c r="G386" s="269"/>
      <c r="H386" s="269"/>
      <c r="I386" s="269" t="s">
        <v>777</v>
      </c>
      <c r="J386" s="270">
        <v>27</v>
      </c>
      <c r="K386" s="269"/>
      <c r="L386" s="270">
        <v>0.81</v>
      </c>
      <c r="M386" s="271"/>
      <c r="N386" s="272"/>
      <c r="V386" s="266"/>
      <c r="W386" s="273" t="s">
        <v>775</v>
      </c>
      <c r="AB386" s="273"/>
      <c r="AC386" s="273"/>
      <c r="AE386" s="273"/>
    </row>
    <row r="387" spans="1:32" s="231" customFormat="1" ht="12" x14ac:dyDescent="0.2">
      <c r="A387" s="285"/>
      <c r="B387" s="286"/>
      <c r="C387" s="242" t="s">
        <v>755</v>
      </c>
      <c r="D387" s="296"/>
      <c r="E387" s="296"/>
      <c r="F387" s="287"/>
      <c r="G387" s="287"/>
      <c r="H387" s="287"/>
      <c r="I387" s="287"/>
      <c r="J387" s="297"/>
      <c r="K387" s="287"/>
      <c r="L387" s="297"/>
      <c r="M387" s="298"/>
      <c r="N387" s="299"/>
      <c r="V387" s="266"/>
      <c r="W387" s="273"/>
      <c r="AB387" s="273"/>
      <c r="AC387" s="273"/>
      <c r="AE387" s="273"/>
    </row>
    <row r="388" spans="1:32" s="231" customFormat="1" ht="12" x14ac:dyDescent="0.2">
      <c r="A388" s="294"/>
      <c r="B388" s="295"/>
      <c r="C388" s="525" t="s">
        <v>778</v>
      </c>
      <c r="D388" s="525"/>
      <c r="E388" s="525"/>
      <c r="F388" s="525"/>
      <c r="G388" s="525"/>
      <c r="H388" s="525"/>
      <c r="I388" s="525"/>
      <c r="J388" s="525"/>
      <c r="K388" s="525"/>
      <c r="L388" s="525"/>
      <c r="M388" s="525"/>
      <c r="N388" s="530"/>
      <c r="V388" s="266"/>
      <c r="W388" s="273"/>
      <c r="AB388" s="273"/>
      <c r="AC388" s="273"/>
      <c r="AD388" s="244" t="s">
        <v>778</v>
      </c>
      <c r="AE388" s="273"/>
    </row>
    <row r="389" spans="1:32" s="231" customFormat="1" ht="33.75" x14ac:dyDescent="0.2">
      <c r="A389" s="274"/>
      <c r="B389" s="275" t="s">
        <v>581</v>
      </c>
      <c r="C389" s="525" t="s">
        <v>582</v>
      </c>
      <c r="D389" s="525"/>
      <c r="E389" s="525"/>
      <c r="F389" s="525"/>
      <c r="G389" s="525"/>
      <c r="H389" s="525"/>
      <c r="I389" s="525"/>
      <c r="J389" s="525"/>
      <c r="K389" s="525"/>
      <c r="L389" s="525"/>
      <c r="M389" s="525"/>
      <c r="N389" s="530"/>
      <c r="V389" s="266"/>
      <c r="W389" s="273"/>
      <c r="X389" s="244" t="s">
        <v>582</v>
      </c>
      <c r="AB389" s="273"/>
      <c r="AC389" s="273"/>
      <c r="AE389" s="273"/>
    </row>
    <row r="390" spans="1:32" s="231" customFormat="1" ht="22.5" x14ac:dyDescent="0.2">
      <c r="A390" s="274"/>
      <c r="B390" s="275" t="s">
        <v>583</v>
      </c>
      <c r="C390" s="525" t="s">
        <v>584</v>
      </c>
      <c r="D390" s="525"/>
      <c r="E390" s="525"/>
      <c r="F390" s="525"/>
      <c r="G390" s="525"/>
      <c r="H390" s="525"/>
      <c r="I390" s="525"/>
      <c r="J390" s="525"/>
      <c r="K390" s="525"/>
      <c r="L390" s="525"/>
      <c r="M390" s="525"/>
      <c r="N390" s="530"/>
      <c r="V390" s="266"/>
      <c r="W390" s="273"/>
      <c r="X390" s="244" t="s">
        <v>584</v>
      </c>
      <c r="AB390" s="273"/>
      <c r="AC390" s="273"/>
      <c r="AE390" s="273"/>
    </row>
    <row r="391" spans="1:32" s="231" customFormat="1" ht="12" x14ac:dyDescent="0.2">
      <c r="A391" s="267" t="s">
        <v>490</v>
      </c>
      <c r="B391" s="268" t="s">
        <v>478</v>
      </c>
      <c r="C391" s="528" t="s">
        <v>779</v>
      </c>
      <c r="D391" s="528"/>
      <c r="E391" s="528"/>
      <c r="F391" s="269" t="s">
        <v>452</v>
      </c>
      <c r="G391" s="269"/>
      <c r="H391" s="269"/>
      <c r="I391" s="269" t="s">
        <v>56</v>
      </c>
      <c r="J391" s="270">
        <v>97.81</v>
      </c>
      <c r="K391" s="269"/>
      <c r="L391" s="270">
        <v>586.86</v>
      </c>
      <c r="M391" s="271"/>
      <c r="N391" s="272"/>
      <c r="V391" s="266"/>
      <c r="W391" s="273" t="s">
        <v>779</v>
      </c>
      <c r="AB391" s="273"/>
      <c r="AC391" s="273"/>
      <c r="AE391" s="273"/>
    </row>
    <row r="392" spans="1:32" s="231" customFormat="1" ht="12" x14ac:dyDescent="0.2">
      <c r="A392" s="285"/>
      <c r="B392" s="286"/>
      <c r="C392" s="242" t="s">
        <v>755</v>
      </c>
      <c r="D392" s="296"/>
      <c r="E392" s="296"/>
      <c r="F392" s="287"/>
      <c r="G392" s="287"/>
      <c r="H392" s="287"/>
      <c r="I392" s="287"/>
      <c r="J392" s="297"/>
      <c r="K392" s="287"/>
      <c r="L392" s="297"/>
      <c r="M392" s="298"/>
      <c r="N392" s="299"/>
      <c r="V392" s="266"/>
      <c r="W392" s="273"/>
      <c r="AB392" s="273"/>
      <c r="AC392" s="273"/>
      <c r="AE392" s="273"/>
    </row>
    <row r="393" spans="1:32" s="231" customFormat="1" ht="12" x14ac:dyDescent="0.2">
      <c r="A393" s="294"/>
      <c r="B393" s="295"/>
      <c r="C393" s="525" t="s">
        <v>780</v>
      </c>
      <c r="D393" s="525"/>
      <c r="E393" s="525"/>
      <c r="F393" s="525"/>
      <c r="G393" s="525"/>
      <c r="H393" s="525"/>
      <c r="I393" s="525"/>
      <c r="J393" s="525"/>
      <c r="K393" s="525"/>
      <c r="L393" s="525"/>
      <c r="M393" s="525"/>
      <c r="N393" s="530"/>
      <c r="V393" s="266"/>
      <c r="W393" s="273"/>
      <c r="AB393" s="273"/>
      <c r="AC393" s="273"/>
      <c r="AD393" s="244" t="s">
        <v>780</v>
      </c>
      <c r="AE393" s="273"/>
    </row>
    <row r="394" spans="1:32" s="231" customFormat="1" ht="12" x14ac:dyDescent="0.2">
      <c r="A394" s="294"/>
      <c r="B394" s="295"/>
      <c r="C394" s="525" t="s">
        <v>781</v>
      </c>
      <c r="D394" s="525"/>
      <c r="E394" s="525"/>
      <c r="F394" s="525"/>
      <c r="G394" s="525"/>
      <c r="H394" s="525"/>
      <c r="I394" s="525"/>
      <c r="J394" s="525"/>
      <c r="K394" s="525"/>
      <c r="L394" s="525"/>
      <c r="M394" s="525"/>
      <c r="N394" s="530"/>
      <c r="V394" s="266"/>
      <c r="W394" s="273"/>
      <c r="AB394" s="273"/>
      <c r="AC394" s="273"/>
      <c r="AE394" s="273"/>
      <c r="AF394" s="244" t="s">
        <v>781</v>
      </c>
    </row>
    <row r="395" spans="1:32" s="231" customFormat="1" ht="33.75" x14ac:dyDescent="0.2">
      <c r="A395" s="274"/>
      <c r="B395" s="275" t="s">
        <v>581</v>
      </c>
      <c r="C395" s="525" t="s">
        <v>582</v>
      </c>
      <c r="D395" s="525"/>
      <c r="E395" s="525"/>
      <c r="F395" s="525"/>
      <c r="G395" s="525"/>
      <c r="H395" s="525"/>
      <c r="I395" s="525"/>
      <c r="J395" s="525"/>
      <c r="K395" s="525"/>
      <c r="L395" s="525"/>
      <c r="M395" s="525"/>
      <c r="N395" s="530"/>
      <c r="V395" s="266"/>
      <c r="W395" s="273"/>
      <c r="X395" s="244" t="s">
        <v>582</v>
      </c>
      <c r="AB395" s="273"/>
      <c r="AC395" s="273"/>
      <c r="AE395" s="273"/>
    </row>
    <row r="396" spans="1:32" s="231" customFormat="1" ht="22.5" x14ac:dyDescent="0.2">
      <c r="A396" s="274"/>
      <c r="B396" s="275" t="s">
        <v>583</v>
      </c>
      <c r="C396" s="525" t="s">
        <v>584</v>
      </c>
      <c r="D396" s="525"/>
      <c r="E396" s="525"/>
      <c r="F396" s="525"/>
      <c r="G396" s="525"/>
      <c r="H396" s="525"/>
      <c r="I396" s="525"/>
      <c r="J396" s="525"/>
      <c r="K396" s="525"/>
      <c r="L396" s="525"/>
      <c r="M396" s="525"/>
      <c r="N396" s="530"/>
      <c r="V396" s="266"/>
      <c r="W396" s="273"/>
      <c r="X396" s="244" t="s">
        <v>584</v>
      </c>
      <c r="AB396" s="273"/>
      <c r="AC396" s="273"/>
      <c r="AE396" s="273"/>
    </row>
    <row r="397" spans="1:32" s="231" customFormat="1" ht="22.5" x14ac:dyDescent="0.2">
      <c r="A397" s="267" t="s">
        <v>492</v>
      </c>
      <c r="B397" s="268" t="s">
        <v>782</v>
      </c>
      <c r="C397" s="528" t="s">
        <v>783</v>
      </c>
      <c r="D397" s="528"/>
      <c r="E397" s="528"/>
      <c r="F397" s="269" t="s">
        <v>776</v>
      </c>
      <c r="G397" s="269"/>
      <c r="H397" s="269"/>
      <c r="I397" s="269" t="s">
        <v>784</v>
      </c>
      <c r="J397" s="270">
        <v>2265</v>
      </c>
      <c r="K397" s="269"/>
      <c r="L397" s="270">
        <v>135.9</v>
      </c>
      <c r="M397" s="271"/>
      <c r="N397" s="272"/>
      <c r="V397" s="266"/>
      <c r="W397" s="273" t="s">
        <v>783</v>
      </c>
      <c r="AB397" s="273"/>
      <c r="AC397" s="273"/>
      <c r="AE397" s="273"/>
    </row>
    <row r="398" spans="1:32" s="231" customFormat="1" ht="12" x14ac:dyDescent="0.2">
      <c r="A398" s="285"/>
      <c r="B398" s="286"/>
      <c r="C398" s="242" t="s">
        <v>755</v>
      </c>
      <c r="D398" s="296"/>
      <c r="E398" s="296"/>
      <c r="F398" s="287"/>
      <c r="G398" s="287"/>
      <c r="H398" s="287"/>
      <c r="I398" s="287"/>
      <c r="J398" s="297"/>
      <c r="K398" s="287"/>
      <c r="L398" s="297"/>
      <c r="M398" s="298"/>
      <c r="N398" s="299"/>
      <c r="V398" s="266"/>
      <c r="W398" s="273"/>
      <c r="AB398" s="273"/>
      <c r="AC398" s="273"/>
      <c r="AE398" s="273"/>
    </row>
    <row r="399" spans="1:32" s="231" customFormat="1" ht="12" x14ac:dyDescent="0.2">
      <c r="A399" s="294"/>
      <c r="B399" s="295"/>
      <c r="C399" s="525" t="s">
        <v>785</v>
      </c>
      <c r="D399" s="525"/>
      <c r="E399" s="525"/>
      <c r="F399" s="525"/>
      <c r="G399" s="525"/>
      <c r="H399" s="525"/>
      <c r="I399" s="525"/>
      <c r="J399" s="525"/>
      <c r="K399" s="525"/>
      <c r="L399" s="525"/>
      <c r="M399" s="525"/>
      <c r="N399" s="530"/>
      <c r="V399" s="266"/>
      <c r="W399" s="273"/>
      <c r="AB399" s="273"/>
      <c r="AC399" s="273"/>
      <c r="AD399" s="244" t="s">
        <v>785</v>
      </c>
      <c r="AE399" s="273"/>
    </row>
    <row r="400" spans="1:32" s="231" customFormat="1" ht="33.75" x14ac:dyDescent="0.2">
      <c r="A400" s="274"/>
      <c r="B400" s="275" t="s">
        <v>581</v>
      </c>
      <c r="C400" s="525" t="s">
        <v>582</v>
      </c>
      <c r="D400" s="525"/>
      <c r="E400" s="525"/>
      <c r="F400" s="525"/>
      <c r="G400" s="525"/>
      <c r="H400" s="525"/>
      <c r="I400" s="525"/>
      <c r="J400" s="525"/>
      <c r="K400" s="525"/>
      <c r="L400" s="525"/>
      <c r="M400" s="525"/>
      <c r="N400" s="530"/>
      <c r="V400" s="266"/>
      <c r="W400" s="273"/>
      <c r="X400" s="244" t="s">
        <v>582</v>
      </c>
      <c r="AB400" s="273"/>
      <c r="AC400" s="273"/>
      <c r="AE400" s="273"/>
    </row>
    <row r="401" spans="1:32" s="231" customFormat="1" ht="22.5" x14ac:dyDescent="0.2">
      <c r="A401" s="274"/>
      <c r="B401" s="275" t="s">
        <v>583</v>
      </c>
      <c r="C401" s="525" t="s">
        <v>584</v>
      </c>
      <c r="D401" s="525"/>
      <c r="E401" s="525"/>
      <c r="F401" s="525"/>
      <c r="G401" s="525"/>
      <c r="H401" s="525"/>
      <c r="I401" s="525"/>
      <c r="J401" s="525"/>
      <c r="K401" s="525"/>
      <c r="L401" s="525"/>
      <c r="M401" s="525"/>
      <c r="N401" s="530"/>
      <c r="V401" s="266"/>
      <c r="W401" s="273"/>
      <c r="X401" s="244" t="s">
        <v>584</v>
      </c>
      <c r="AB401" s="273"/>
      <c r="AC401" s="273"/>
      <c r="AE401" s="273"/>
    </row>
    <row r="402" spans="1:32" s="231" customFormat="1" ht="12" x14ac:dyDescent="0.2">
      <c r="A402" s="267" t="s">
        <v>493</v>
      </c>
      <c r="B402" s="268" t="s">
        <v>478</v>
      </c>
      <c r="C402" s="528" t="s">
        <v>786</v>
      </c>
      <c r="D402" s="528"/>
      <c r="E402" s="528"/>
      <c r="F402" s="269" t="s">
        <v>452</v>
      </c>
      <c r="G402" s="269"/>
      <c r="H402" s="269"/>
      <c r="I402" s="269" t="s">
        <v>62</v>
      </c>
      <c r="J402" s="270">
        <v>9.64</v>
      </c>
      <c r="K402" s="269"/>
      <c r="L402" s="270">
        <v>9.64</v>
      </c>
      <c r="M402" s="271"/>
      <c r="N402" s="272"/>
      <c r="V402" s="266"/>
      <c r="W402" s="273" t="s">
        <v>786</v>
      </c>
      <c r="AB402" s="273"/>
      <c r="AC402" s="273"/>
      <c r="AE402" s="273"/>
    </row>
    <row r="403" spans="1:32" s="231" customFormat="1" ht="12" x14ac:dyDescent="0.2">
      <c r="A403" s="285"/>
      <c r="B403" s="286"/>
      <c r="C403" s="242" t="s">
        <v>755</v>
      </c>
      <c r="D403" s="296"/>
      <c r="E403" s="296"/>
      <c r="F403" s="287"/>
      <c r="G403" s="287"/>
      <c r="H403" s="287"/>
      <c r="I403" s="287"/>
      <c r="J403" s="297"/>
      <c r="K403" s="287"/>
      <c r="L403" s="297"/>
      <c r="M403" s="298"/>
      <c r="N403" s="299"/>
      <c r="V403" s="266"/>
      <c r="W403" s="273"/>
      <c r="AB403" s="273"/>
      <c r="AC403" s="273"/>
      <c r="AE403" s="273"/>
    </row>
    <row r="404" spans="1:32" s="231" customFormat="1" ht="12" x14ac:dyDescent="0.2">
      <c r="A404" s="294"/>
      <c r="B404" s="295"/>
      <c r="C404" s="525" t="s">
        <v>756</v>
      </c>
      <c r="D404" s="525"/>
      <c r="E404" s="525"/>
      <c r="F404" s="525"/>
      <c r="G404" s="525"/>
      <c r="H404" s="525"/>
      <c r="I404" s="525"/>
      <c r="J404" s="525"/>
      <c r="K404" s="525"/>
      <c r="L404" s="525"/>
      <c r="M404" s="525"/>
      <c r="N404" s="530"/>
      <c r="V404" s="266"/>
      <c r="W404" s="273"/>
      <c r="AB404" s="273"/>
      <c r="AC404" s="273"/>
      <c r="AD404" s="244" t="s">
        <v>756</v>
      </c>
      <c r="AE404" s="273"/>
    </row>
    <row r="405" spans="1:32" s="231" customFormat="1" ht="12" x14ac:dyDescent="0.2">
      <c r="A405" s="294"/>
      <c r="B405" s="295"/>
      <c r="C405" s="525" t="s">
        <v>787</v>
      </c>
      <c r="D405" s="525"/>
      <c r="E405" s="525"/>
      <c r="F405" s="525"/>
      <c r="G405" s="525"/>
      <c r="H405" s="525"/>
      <c r="I405" s="525"/>
      <c r="J405" s="525"/>
      <c r="K405" s="525"/>
      <c r="L405" s="525"/>
      <c r="M405" s="525"/>
      <c r="N405" s="530"/>
      <c r="V405" s="266"/>
      <c r="W405" s="273"/>
      <c r="AB405" s="273"/>
      <c r="AC405" s="273"/>
      <c r="AE405" s="273"/>
      <c r="AF405" s="244" t="s">
        <v>787</v>
      </c>
    </row>
    <row r="406" spans="1:32" s="231" customFormat="1" ht="33.75" x14ac:dyDescent="0.2">
      <c r="A406" s="274"/>
      <c r="B406" s="275" t="s">
        <v>581</v>
      </c>
      <c r="C406" s="525" t="s">
        <v>582</v>
      </c>
      <c r="D406" s="525"/>
      <c r="E406" s="525"/>
      <c r="F406" s="525"/>
      <c r="G406" s="525"/>
      <c r="H406" s="525"/>
      <c r="I406" s="525"/>
      <c r="J406" s="525"/>
      <c r="K406" s="525"/>
      <c r="L406" s="525"/>
      <c r="M406" s="525"/>
      <c r="N406" s="530"/>
      <c r="V406" s="266"/>
      <c r="W406" s="273"/>
      <c r="X406" s="244" t="s">
        <v>582</v>
      </c>
      <c r="AB406" s="273"/>
      <c r="AC406" s="273"/>
      <c r="AE406" s="273"/>
    </row>
    <row r="407" spans="1:32" s="231" customFormat="1" ht="22.5" x14ac:dyDescent="0.2">
      <c r="A407" s="274"/>
      <c r="B407" s="275" t="s">
        <v>583</v>
      </c>
      <c r="C407" s="525" t="s">
        <v>584</v>
      </c>
      <c r="D407" s="525"/>
      <c r="E407" s="525"/>
      <c r="F407" s="525"/>
      <c r="G407" s="525"/>
      <c r="H407" s="525"/>
      <c r="I407" s="525"/>
      <c r="J407" s="525"/>
      <c r="K407" s="525"/>
      <c r="L407" s="525"/>
      <c r="M407" s="525"/>
      <c r="N407" s="530"/>
      <c r="V407" s="266"/>
      <c r="W407" s="273"/>
      <c r="X407" s="244" t="s">
        <v>584</v>
      </c>
      <c r="AB407" s="273"/>
      <c r="AC407" s="273"/>
      <c r="AE407" s="273"/>
    </row>
    <row r="408" spans="1:32" s="231" customFormat="1" ht="45" x14ac:dyDescent="0.2">
      <c r="A408" s="267" t="s">
        <v>494</v>
      </c>
      <c r="B408" s="268" t="s">
        <v>788</v>
      </c>
      <c r="C408" s="528" t="s">
        <v>789</v>
      </c>
      <c r="D408" s="528"/>
      <c r="E408" s="528"/>
      <c r="F408" s="269" t="s">
        <v>790</v>
      </c>
      <c r="G408" s="269"/>
      <c r="H408" s="269"/>
      <c r="I408" s="269" t="s">
        <v>791</v>
      </c>
      <c r="J408" s="270">
        <v>23557</v>
      </c>
      <c r="K408" s="269"/>
      <c r="L408" s="270">
        <v>141.34</v>
      </c>
      <c r="M408" s="271"/>
      <c r="N408" s="272"/>
      <c r="V408" s="266"/>
      <c r="W408" s="273" t="s">
        <v>789</v>
      </c>
      <c r="AB408" s="273"/>
      <c r="AC408" s="273"/>
      <c r="AE408" s="273"/>
    </row>
    <row r="409" spans="1:32" s="231" customFormat="1" ht="12" x14ac:dyDescent="0.2">
      <c r="A409" s="285"/>
      <c r="B409" s="286"/>
      <c r="C409" s="242" t="s">
        <v>755</v>
      </c>
      <c r="D409" s="296"/>
      <c r="E409" s="296"/>
      <c r="F409" s="287"/>
      <c r="G409" s="287"/>
      <c r="H409" s="287"/>
      <c r="I409" s="287"/>
      <c r="J409" s="297"/>
      <c r="K409" s="287"/>
      <c r="L409" s="297"/>
      <c r="M409" s="298"/>
      <c r="N409" s="299"/>
      <c r="V409" s="266"/>
      <c r="W409" s="273"/>
      <c r="AB409" s="273"/>
      <c r="AC409" s="273"/>
      <c r="AE409" s="273"/>
    </row>
    <row r="410" spans="1:32" s="231" customFormat="1" ht="12" x14ac:dyDescent="0.2">
      <c r="A410" s="294"/>
      <c r="B410" s="295"/>
      <c r="C410" s="525" t="s">
        <v>792</v>
      </c>
      <c r="D410" s="525"/>
      <c r="E410" s="525"/>
      <c r="F410" s="525"/>
      <c r="G410" s="525"/>
      <c r="H410" s="525"/>
      <c r="I410" s="525"/>
      <c r="J410" s="525"/>
      <c r="K410" s="525"/>
      <c r="L410" s="525"/>
      <c r="M410" s="525"/>
      <c r="N410" s="530"/>
      <c r="V410" s="266"/>
      <c r="W410" s="273"/>
      <c r="AB410" s="273"/>
      <c r="AC410" s="273"/>
      <c r="AD410" s="244" t="s">
        <v>792</v>
      </c>
      <c r="AE410" s="273"/>
    </row>
    <row r="411" spans="1:32" s="231" customFormat="1" ht="33.75" x14ac:dyDescent="0.2">
      <c r="A411" s="274"/>
      <c r="B411" s="275" t="s">
        <v>581</v>
      </c>
      <c r="C411" s="525" t="s">
        <v>582</v>
      </c>
      <c r="D411" s="525"/>
      <c r="E411" s="525"/>
      <c r="F411" s="525"/>
      <c r="G411" s="525"/>
      <c r="H411" s="525"/>
      <c r="I411" s="525"/>
      <c r="J411" s="525"/>
      <c r="K411" s="525"/>
      <c r="L411" s="525"/>
      <c r="M411" s="525"/>
      <c r="N411" s="530"/>
      <c r="V411" s="266"/>
      <c r="W411" s="273"/>
      <c r="X411" s="244" t="s">
        <v>582</v>
      </c>
      <c r="AB411" s="273"/>
      <c r="AC411" s="273"/>
      <c r="AE411" s="273"/>
    </row>
    <row r="412" spans="1:32" s="231" customFormat="1" ht="22.5" x14ac:dyDescent="0.2">
      <c r="A412" s="274"/>
      <c r="B412" s="275" t="s">
        <v>583</v>
      </c>
      <c r="C412" s="525" t="s">
        <v>584</v>
      </c>
      <c r="D412" s="525"/>
      <c r="E412" s="525"/>
      <c r="F412" s="525"/>
      <c r="G412" s="525"/>
      <c r="H412" s="525"/>
      <c r="I412" s="525"/>
      <c r="J412" s="525"/>
      <c r="K412" s="525"/>
      <c r="L412" s="525"/>
      <c r="M412" s="525"/>
      <c r="N412" s="530"/>
      <c r="V412" s="266"/>
      <c r="W412" s="273"/>
      <c r="X412" s="244" t="s">
        <v>584</v>
      </c>
      <c r="AB412" s="273"/>
      <c r="AC412" s="273"/>
      <c r="AE412" s="273"/>
    </row>
    <row r="413" spans="1:32" s="231" customFormat="1" ht="1.5" customHeight="1" x14ac:dyDescent="0.2">
      <c r="A413" s="287"/>
      <c r="B413" s="286"/>
      <c r="C413" s="286"/>
      <c r="D413" s="286"/>
      <c r="E413" s="286"/>
      <c r="F413" s="287"/>
      <c r="G413" s="287"/>
      <c r="H413" s="287"/>
      <c r="I413" s="287"/>
      <c r="J413" s="288"/>
      <c r="K413" s="287"/>
      <c r="L413" s="288"/>
      <c r="M413" s="277"/>
      <c r="N413" s="288"/>
      <c r="V413" s="266"/>
      <c r="W413" s="273"/>
      <c r="AB413" s="273"/>
      <c r="AC413" s="273"/>
      <c r="AE413" s="273"/>
    </row>
    <row r="414" spans="1:32" s="231" customFormat="1" ht="12" x14ac:dyDescent="0.2">
      <c r="A414" s="289"/>
      <c r="B414" s="290"/>
      <c r="C414" s="528" t="s">
        <v>793</v>
      </c>
      <c r="D414" s="528"/>
      <c r="E414" s="528"/>
      <c r="F414" s="528"/>
      <c r="G414" s="528"/>
      <c r="H414" s="528"/>
      <c r="I414" s="528"/>
      <c r="J414" s="528"/>
      <c r="K414" s="528"/>
      <c r="L414" s="291">
        <v>2494.15</v>
      </c>
      <c r="M414" s="292"/>
      <c r="N414" s="293"/>
      <c r="V414" s="266"/>
      <c r="W414" s="273"/>
      <c r="AB414" s="273"/>
      <c r="AC414" s="273" t="s">
        <v>793</v>
      </c>
      <c r="AE414" s="273"/>
    </row>
    <row r="415" spans="1:32" s="231" customFormat="1" ht="12" x14ac:dyDescent="0.2">
      <c r="A415" s="531" t="s">
        <v>794</v>
      </c>
      <c r="B415" s="532"/>
      <c r="C415" s="532"/>
      <c r="D415" s="532"/>
      <c r="E415" s="532"/>
      <c r="F415" s="532"/>
      <c r="G415" s="532"/>
      <c r="H415" s="532"/>
      <c r="I415" s="532"/>
      <c r="J415" s="532"/>
      <c r="K415" s="532"/>
      <c r="L415" s="532"/>
      <c r="M415" s="532"/>
      <c r="N415" s="533"/>
      <c r="V415" s="266" t="s">
        <v>794</v>
      </c>
      <c r="W415" s="273"/>
      <c r="AB415" s="273"/>
      <c r="AC415" s="273"/>
      <c r="AE415" s="273"/>
    </row>
    <row r="416" spans="1:32" s="231" customFormat="1" ht="45" x14ac:dyDescent="0.2">
      <c r="A416" s="267" t="s">
        <v>495</v>
      </c>
      <c r="B416" s="268" t="s">
        <v>795</v>
      </c>
      <c r="C416" s="528" t="s">
        <v>796</v>
      </c>
      <c r="D416" s="528"/>
      <c r="E416" s="528"/>
      <c r="F416" s="269" t="s">
        <v>449</v>
      </c>
      <c r="G416" s="269"/>
      <c r="H416" s="269"/>
      <c r="I416" s="269" t="s">
        <v>62</v>
      </c>
      <c r="J416" s="270"/>
      <c r="K416" s="269"/>
      <c r="L416" s="270"/>
      <c r="M416" s="271"/>
      <c r="N416" s="272"/>
      <c r="V416" s="266"/>
      <c r="W416" s="273" t="s">
        <v>796</v>
      </c>
      <c r="AB416" s="273"/>
      <c r="AC416" s="273"/>
      <c r="AE416" s="273"/>
    </row>
    <row r="417" spans="1:31" s="231" customFormat="1" ht="22.5" x14ac:dyDescent="0.2">
      <c r="A417" s="274"/>
      <c r="B417" s="275" t="s">
        <v>797</v>
      </c>
      <c r="C417" s="525" t="s">
        <v>798</v>
      </c>
      <c r="D417" s="525"/>
      <c r="E417" s="525"/>
      <c r="F417" s="525"/>
      <c r="G417" s="525"/>
      <c r="H417" s="525"/>
      <c r="I417" s="525"/>
      <c r="J417" s="525"/>
      <c r="K417" s="525"/>
      <c r="L417" s="525"/>
      <c r="M417" s="525"/>
      <c r="N417" s="530"/>
      <c r="V417" s="266"/>
      <c r="W417" s="273"/>
      <c r="X417" s="244" t="s">
        <v>798</v>
      </c>
      <c r="AB417" s="273"/>
      <c r="AC417" s="273"/>
      <c r="AE417" s="273"/>
    </row>
    <row r="418" spans="1:31" s="231" customFormat="1" ht="12" x14ac:dyDescent="0.2">
      <c r="A418" s="276"/>
      <c r="B418" s="275" t="s">
        <v>62</v>
      </c>
      <c r="C418" s="525" t="s">
        <v>585</v>
      </c>
      <c r="D418" s="525"/>
      <c r="E418" s="525"/>
      <c r="F418" s="277"/>
      <c r="G418" s="277"/>
      <c r="H418" s="277"/>
      <c r="I418" s="277"/>
      <c r="J418" s="278">
        <v>103.26</v>
      </c>
      <c r="K418" s="277" t="s">
        <v>799</v>
      </c>
      <c r="L418" s="278">
        <v>134.24</v>
      </c>
      <c r="M418" s="279"/>
      <c r="N418" s="280"/>
      <c r="V418" s="266"/>
      <c r="W418" s="273"/>
      <c r="Y418" s="244" t="s">
        <v>585</v>
      </c>
      <c r="AB418" s="273"/>
      <c r="AC418" s="273"/>
      <c r="AE418" s="273"/>
    </row>
    <row r="419" spans="1:31" s="231" customFormat="1" ht="12" x14ac:dyDescent="0.2">
      <c r="A419" s="276"/>
      <c r="B419" s="275"/>
      <c r="C419" s="525" t="s">
        <v>589</v>
      </c>
      <c r="D419" s="525"/>
      <c r="E419" s="525"/>
      <c r="F419" s="277" t="s">
        <v>590</v>
      </c>
      <c r="G419" s="277" t="s">
        <v>800</v>
      </c>
      <c r="H419" s="277" t="s">
        <v>799</v>
      </c>
      <c r="I419" s="277" t="s">
        <v>801</v>
      </c>
      <c r="J419" s="278"/>
      <c r="K419" s="277"/>
      <c r="L419" s="278"/>
      <c r="M419" s="279"/>
      <c r="N419" s="280"/>
      <c r="V419" s="266"/>
      <c r="W419" s="273"/>
      <c r="Z419" s="244" t="s">
        <v>589</v>
      </c>
      <c r="AB419" s="273"/>
      <c r="AC419" s="273"/>
      <c r="AE419" s="273"/>
    </row>
    <row r="420" spans="1:31" s="231" customFormat="1" ht="12" x14ac:dyDescent="0.2">
      <c r="A420" s="276"/>
      <c r="B420" s="275"/>
      <c r="C420" s="529" t="s">
        <v>596</v>
      </c>
      <c r="D420" s="529"/>
      <c r="E420" s="529"/>
      <c r="F420" s="281"/>
      <c r="G420" s="281"/>
      <c r="H420" s="281"/>
      <c r="I420" s="281"/>
      <c r="J420" s="282">
        <v>103.26</v>
      </c>
      <c r="K420" s="281"/>
      <c r="L420" s="282">
        <v>134.24</v>
      </c>
      <c r="M420" s="283"/>
      <c r="N420" s="284"/>
      <c r="V420" s="266"/>
      <c r="W420" s="273"/>
      <c r="AA420" s="244" t="s">
        <v>596</v>
      </c>
      <c r="AB420" s="273"/>
      <c r="AC420" s="273"/>
      <c r="AE420" s="273"/>
    </row>
    <row r="421" spans="1:31" s="231" customFormat="1" ht="12" x14ac:dyDescent="0.2">
      <c r="A421" s="276"/>
      <c r="B421" s="275"/>
      <c r="C421" s="525" t="s">
        <v>597</v>
      </c>
      <c r="D421" s="525"/>
      <c r="E421" s="525"/>
      <c r="F421" s="277"/>
      <c r="G421" s="277"/>
      <c r="H421" s="277"/>
      <c r="I421" s="277"/>
      <c r="J421" s="278"/>
      <c r="K421" s="277"/>
      <c r="L421" s="278">
        <v>134.24</v>
      </c>
      <c r="M421" s="279"/>
      <c r="N421" s="280"/>
      <c r="V421" s="266"/>
      <c r="W421" s="273"/>
      <c r="Z421" s="244" t="s">
        <v>597</v>
      </c>
      <c r="AB421" s="273"/>
      <c r="AC421" s="273"/>
      <c r="AE421" s="273"/>
    </row>
    <row r="422" spans="1:31" s="231" customFormat="1" ht="33.75" x14ac:dyDescent="0.2">
      <c r="A422" s="276"/>
      <c r="B422" s="275" t="s">
        <v>802</v>
      </c>
      <c r="C422" s="525" t="s">
        <v>803</v>
      </c>
      <c r="D422" s="525"/>
      <c r="E422" s="525"/>
      <c r="F422" s="277" t="s">
        <v>600</v>
      </c>
      <c r="G422" s="277" t="s">
        <v>804</v>
      </c>
      <c r="H422" s="277"/>
      <c r="I422" s="277" t="s">
        <v>804</v>
      </c>
      <c r="J422" s="278"/>
      <c r="K422" s="277"/>
      <c r="L422" s="278">
        <v>99.34</v>
      </c>
      <c r="M422" s="279"/>
      <c r="N422" s="280"/>
      <c r="V422" s="266"/>
      <c r="W422" s="273"/>
      <c r="Z422" s="244" t="s">
        <v>803</v>
      </c>
      <c r="AB422" s="273"/>
      <c r="AC422" s="273"/>
      <c r="AE422" s="273"/>
    </row>
    <row r="423" spans="1:31" s="231" customFormat="1" ht="33.75" x14ac:dyDescent="0.2">
      <c r="A423" s="276"/>
      <c r="B423" s="275" t="s">
        <v>805</v>
      </c>
      <c r="C423" s="525" t="s">
        <v>806</v>
      </c>
      <c r="D423" s="525"/>
      <c r="E423" s="525"/>
      <c r="F423" s="277" t="s">
        <v>600</v>
      </c>
      <c r="G423" s="277" t="s">
        <v>485</v>
      </c>
      <c r="H423" s="277"/>
      <c r="I423" s="277" t="s">
        <v>485</v>
      </c>
      <c r="J423" s="278"/>
      <c r="K423" s="277"/>
      <c r="L423" s="278">
        <v>48.33</v>
      </c>
      <c r="M423" s="279"/>
      <c r="N423" s="280"/>
      <c r="V423" s="266"/>
      <c r="W423" s="273"/>
      <c r="Z423" s="244" t="s">
        <v>806</v>
      </c>
      <c r="AB423" s="273"/>
      <c r="AC423" s="273"/>
      <c r="AE423" s="273"/>
    </row>
    <row r="424" spans="1:31" s="231" customFormat="1" ht="12" x14ac:dyDescent="0.2">
      <c r="A424" s="285"/>
      <c r="B424" s="286"/>
      <c r="C424" s="528" t="s">
        <v>605</v>
      </c>
      <c r="D424" s="528"/>
      <c r="E424" s="528"/>
      <c r="F424" s="269"/>
      <c r="G424" s="269"/>
      <c r="H424" s="269"/>
      <c r="I424" s="269"/>
      <c r="J424" s="270"/>
      <c r="K424" s="269"/>
      <c r="L424" s="270">
        <v>281.91000000000003</v>
      </c>
      <c r="M424" s="283"/>
      <c r="N424" s="272"/>
      <c r="V424" s="266"/>
      <c r="W424" s="273"/>
      <c r="AB424" s="273" t="s">
        <v>605</v>
      </c>
      <c r="AC424" s="273"/>
      <c r="AE424" s="273"/>
    </row>
    <row r="425" spans="1:31" s="231" customFormat="1" ht="33.75" x14ac:dyDescent="0.2">
      <c r="A425" s="267" t="s">
        <v>496</v>
      </c>
      <c r="B425" s="268" t="s">
        <v>807</v>
      </c>
      <c r="C425" s="528" t="s">
        <v>808</v>
      </c>
      <c r="D425" s="528"/>
      <c r="E425" s="528"/>
      <c r="F425" s="269" t="s">
        <v>449</v>
      </c>
      <c r="G425" s="269"/>
      <c r="H425" s="269"/>
      <c r="I425" s="269" t="s">
        <v>60</v>
      </c>
      <c r="J425" s="270"/>
      <c r="K425" s="269"/>
      <c r="L425" s="270"/>
      <c r="M425" s="271"/>
      <c r="N425" s="272"/>
      <c r="V425" s="266"/>
      <c r="W425" s="273" t="s">
        <v>808</v>
      </c>
      <c r="AB425" s="273"/>
      <c r="AC425" s="273"/>
      <c r="AE425" s="273"/>
    </row>
    <row r="426" spans="1:31" s="231" customFormat="1" ht="22.5" x14ac:dyDescent="0.2">
      <c r="A426" s="274"/>
      <c r="B426" s="275" t="s">
        <v>797</v>
      </c>
      <c r="C426" s="525" t="s">
        <v>798</v>
      </c>
      <c r="D426" s="525"/>
      <c r="E426" s="525"/>
      <c r="F426" s="525"/>
      <c r="G426" s="525"/>
      <c r="H426" s="525"/>
      <c r="I426" s="525"/>
      <c r="J426" s="525"/>
      <c r="K426" s="525"/>
      <c r="L426" s="525"/>
      <c r="M426" s="525"/>
      <c r="N426" s="530"/>
      <c r="V426" s="266"/>
      <c r="W426" s="273"/>
      <c r="X426" s="244" t="s">
        <v>798</v>
      </c>
      <c r="AB426" s="273"/>
      <c r="AC426" s="273"/>
      <c r="AE426" s="273"/>
    </row>
    <row r="427" spans="1:31" s="231" customFormat="1" ht="12" x14ac:dyDescent="0.2">
      <c r="A427" s="276"/>
      <c r="B427" s="275" t="s">
        <v>62</v>
      </c>
      <c r="C427" s="525" t="s">
        <v>585</v>
      </c>
      <c r="D427" s="525"/>
      <c r="E427" s="525"/>
      <c r="F427" s="277"/>
      <c r="G427" s="277"/>
      <c r="H427" s="277"/>
      <c r="I427" s="277"/>
      <c r="J427" s="278">
        <v>124.16</v>
      </c>
      <c r="K427" s="277" t="s">
        <v>799</v>
      </c>
      <c r="L427" s="278">
        <v>484.22</v>
      </c>
      <c r="M427" s="279"/>
      <c r="N427" s="280"/>
      <c r="V427" s="266"/>
      <c r="W427" s="273"/>
      <c r="Y427" s="244" t="s">
        <v>585</v>
      </c>
      <c r="AB427" s="273"/>
      <c r="AC427" s="273"/>
      <c r="AE427" s="273"/>
    </row>
    <row r="428" spans="1:31" s="231" customFormat="1" ht="12" x14ac:dyDescent="0.2">
      <c r="A428" s="276"/>
      <c r="B428" s="275"/>
      <c r="C428" s="525" t="s">
        <v>589</v>
      </c>
      <c r="D428" s="525"/>
      <c r="E428" s="525"/>
      <c r="F428" s="277" t="s">
        <v>590</v>
      </c>
      <c r="G428" s="277" t="s">
        <v>809</v>
      </c>
      <c r="H428" s="277" t="s">
        <v>799</v>
      </c>
      <c r="I428" s="277" t="s">
        <v>810</v>
      </c>
      <c r="J428" s="278"/>
      <c r="K428" s="277"/>
      <c r="L428" s="278"/>
      <c r="M428" s="279"/>
      <c r="N428" s="280"/>
      <c r="V428" s="266"/>
      <c r="W428" s="273"/>
      <c r="Z428" s="244" t="s">
        <v>589</v>
      </c>
      <c r="AB428" s="273"/>
      <c r="AC428" s="273"/>
      <c r="AE428" s="273"/>
    </row>
    <row r="429" spans="1:31" s="231" customFormat="1" ht="12" x14ac:dyDescent="0.2">
      <c r="A429" s="276"/>
      <c r="B429" s="275"/>
      <c r="C429" s="529" t="s">
        <v>596</v>
      </c>
      <c r="D429" s="529"/>
      <c r="E429" s="529"/>
      <c r="F429" s="281"/>
      <c r="G429" s="281"/>
      <c r="H429" s="281"/>
      <c r="I429" s="281"/>
      <c r="J429" s="282">
        <v>124.16</v>
      </c>
      <c r="K429" s="281"/>
      <c r="L429" s="282">
        <v>484.22</v>
      </c>
      <c r="M429" s="283"/>
      <c r="N429" s="284"/>
      <c r="V429" s="266"/>
      <c r="W429" s="273"/>
      <c r="AA429" s="244" t="s">
        <v>596</v>
      </c>
      <c r="AB429" s="273"/>
      <c r="AC429" s="273"/>
      <c r="AE429" s="273"/>
    </row>
    <row r="430" spans="1:31" s="231" customFormat="1" ht="12" x14ac:dyDescent="0.2">
      <c r="A430" s="276"/>
      <c r="B430" s="275"/>
      <c r="C430" s="525" t="s">
        <v>597</v>
      </c>
      <c r="D430" s="525"/>
      <c r="E430" s="525"/>
      <c r="F430" s="277"/>
      <c r="G430" s="277"/>
      <c r="H430" s="277"/>
      <c r="I430" s="277"/>
      <c r="J430" s="278"/>
      <c r="K430" s="277"/>
      <c r="L430" s="278">
        <v>484.22</v>
      </c>
      <c r="M430" s="279"/>
      <c r="N430" s="280"/>
      <c r="V430" s="266"/>
      <c r="W430" s="273"/>
      <c r="Z430" s="244" t="s">
        <v>597</v>
      </c>
      <c r="AB430" s="273"/>
      <c r="AC430" s="273"/>
      <c r="AE430" s="273"/>
    </row>
    <row r="431" spans="1:31" s="231" customFormat="1" ht="33.75" x14ac:dyDescent="0.2">
      <c r="A431" s="276"/>
      <c r="B431" s="275" t="s">
        <v>802</v>
      </c>
      <c r="C431" s="525" t="s">
        <v>803</v>
      </c>
      <c r="D431" s="525"/>
      <c r="E431" s="525"/>
      <c r="F431" s="277" t="s">
        <v>600</v>
      </c>
      <c r="G431" s="277" t="s">
        <v>804</v>
      </c>
      <c r="H431" s="277"/>
      <c r="I431" s="277" t="s">
        <v>804</v>
      </c>
      <c r="J431" s="278"/>
      <c r="K431" s="277"/>
      <c r="L431" s="278">
        <v>358.32</v>
      </c>
      <c r="M431" s="279"/>
      <c r="N431" s="280"/>
      <c r="V431" s="266"/>
      <c r="W431" s="273"/>
      <c r="Z431" s="244" t="s">
        <v>803</v>
      </c>
      <c r="AB431" s="273"/>
      <c r="AC431" s="273"/>
      <c r="AE431" s="273"/>
    </row>
    <row r="432" spans="1:31" s="231" customFormat="1" ht="33.75" x14ac:dyDescent="0.2">
      <c r="A432" s="276"/>
      <c r="B432" s="275" t="s">
        <v>805</v>
      </c>
      <c r="C432" s="525" t="s">
        <v>806</v>
      </c>
      <c r="D432" s="525"/>
      <c r="E432" s="525"/>
      <c r="F432" s="277" t="s">
        <v>600</v>
      </c>
      <c r="G432" s="277" t="s">
        <v>485</v>
      </c>
      <c r="H432" s="277"/>
      <c r="I432" s="277" t="s">
        <v>485</v>
      </c>
      <c r="J432" s="278"/>
      <c r="K432" s="277"/>
      <c r="L432" s="278">
        <v>174.32</v>
      </c>
      <c r="M432" s="279"/>
      <c r="N432" s="280"/>
      <c r="V432" s="266"/>
      <c r="W432" s="273"/>
      <c r="Z432" s="244" t="s">
        <v>806</v>
      </c>
      <c r="AB432" s="273"/>
      <c r="AC432" s="273"/>
      <c r="AE432" s="273"/>
    </row>
    <row r="433" spans="1:31" s="231" customFormat="1" ht="12" x14ac:dyDescent="0.2">
      <c r="A433" s="285"/>
      <c r="B433" s="286"/>
      <c r="C433" s="528" t="s">
        <v>605</v>
      </c>
      <c r="D433" s="528"/>
      <c r="E433" s="528"/>
      <c r="F433" s="269"/>
      <c r="G433" s="269"/>
      <c r="H433" s="269"/>
      <c r="I433" s="269"/>
      <c r="J433" s="270"/>
      <c r="K433" s="269"/>
      <c r="L433" s="270">
        <v>1016.86</v>
      </c>
      <c r="M433" s="283"/>
      <c r="N433" s="272"/>
      <c r="V433" s="266"/>
      <c r="W433" s="273"/>
      <c r="AB433" s="273" t="s">
        <v>605</v>
      </c>
      <c r="AC433" s="273"/>
      <c r="AE433" s="273"/>
    </row>
    <row r="434" spans="1:31" s="231" customFormat="1" ht="22.5" x14ac:dyDescent="0.2">
      <c r="A434" s="267" t="s">
        <v>520</v>
      </c>
      <c r="B434" s="268" t="s">
        <v>811</v>
      </c>
      <c r="C434" s="528" t="s">
        <v>812</v>
      </c>
      <c r="D434" s="528"/>
      <c r="E434" s="528"/>
      <c r="F434" s="269" t="s">
        <v>449</v>
      </c>
      <c r="G434" s="269"/>
      <c r="H434" s="269"/>
      <c r="I434" s="269" t="s">
        <v>62</v>
      </c>
      <c r="J434" s="270"/>
      <c r="K434" s="269"/>
      <c r="L434" s="270"/>
      <c r="M434" s="271"/>
      <c r="N434" s="272"/>
      <c r="V434" s="266"/>
      <c r="W434" s="273" t="s">
        <v>812</v>
      </c>
      <c r="AB434" s="273"/>
      <c r="AC434" s="273"/>
      <c r="AE434" s="273"/>
    </row>
    <row r="435" spans="1:31" s="231" customFormat="1" ht="22.5" x14ac:dyDescent="0.2">
      <c r="A435" s="274"/>
      <c r="B435" s="275" t="s">
        <v>797</v>
      </c>
      <c r="C435" s="525" t="s">
        <v>798</v>
      </c>
      <c r="D435" s="525"/>
      <c r="E435" s="525"/>
      <c r="F435" s="525"/>
      <c r="G435" s="525"/>
      <c r="H435" s="525"/>
      <c r="I435" s="525"/>
      <c r="J435" s="525"/>
      <c r="K435" s="525"/>
      <c r="L435" s="525"/>
      <c r="M435" s="525"/>
      <c r="N435" s="530"/>
      <c r="V435" s="266"/>
      <c r="W435" s="273"/>
      <c r="X435" s="244" t="s">
        <v>798</v>
      </c>
      <c r="AB435" s="273"/>
      <c r="AC435" s="273"/>
      <c r="AE435" s="273"/>
    </row>
    <row r="436" spans="1:31" s="231" customFormat="1" ht="12" x14ac:dyDescent="0.2">
      <c r="A436" s="276"/>
      <c r="B436" s="275" t="s">
        <v>62</v>
      </c>
      <c r="C436" s="525" t="s">
        <v>585</v>
      </c>
      <c r="D436" s="525"/>
      <c r="E436" s="525"/>
      <c r="F436" s="277"/>
      <c r="G436" s="277"/>
      <c r="H436" s="277"/>
      <c r="I436" s="277"/>
      <c r="J436" s="278">
        <v>83.39</v>
      </c>
      <c r="K436" s="277" t="s">
        <v>799</v>
      </c>
      <c r="L436" s="278">
        <v>108.41</v>
      </c>
      <c r="M436" s="279"/>
      <c r="N436" s="280"/>
      <c r="V436" s="266"/>
      <c r="W436" s="273"/>
      <c r="Y436" s="244" t="s">
        <v>585</v>
      </c>
      <c r="AB436" s="273"/>
      <c r="AC436" s="273"/>
      <c r="AE436" s="273"/>
    </row>
    <row r="437" spans="1:31" s="231" customFormat="1" ht="12" x14ac:dyDescent="0.2">
      <c r="A437" s="276"/>
      <c r="B437" s="275"/>
      <c r="C437" s="525" t="s">
        <v>589</v>
      </c>
      <c r="D437" s="525"/>
      <c r="E437" s="525"/>
      <c r="F437" s="277" t="s">
        <v>590</v>
      </c>
      <c r="G437" s="277" t="s">
        <v>813</v>
      </c>
      <c r="H437" s="277" t="s">
        <v>799</v>
      </c>
      <c r="I437" s="277" t="s">
        <v>814</v>
      </c>
      <c r="J437" s="278"/>
      <c r="K437" s="277"/>
      <c r="L437" s="278"/>
      <c r="M437" s="279"/>
      <c r="N437" s="280"/>
      <c r="V437" s="266"/>
      <c r="W437" s="273"/>
      <c r="Z437" s="244" t="s">
        <v>589</v>
      </c>
      <c r="AB437" s="273"/>
      <c r="AC437" s="273"/>
      <c r="AE437" s="273"/>
    </row>
    <row r="438" spans="1:31" s="231" customFormat="1" ht="12" x14ac:dyDescent="0.2">
      <c r="A438" s="276"/>
      <c r="B438" s="275"/>
      <c r="C438" s="529" t="s">
        <v>596</v>
      </c>
      <c r="D438" s="529"/>
      <c r="E438" s="529"/>
      <c r="F438" s="281"/>
      <c r="G438" s="281"/>
      <c r="H438" s="281"/>
      <c r="I438" s="281"/>
      <c r="J438" s="282">
        <v>83.39</v>
      </c>
      <c r="K438" s="281"/>
      <c r="L438" s="282">
        <v>108.41</v>
      </c>
      <c r="M438" s="283"/>
      <c r="N438" s="284"/>
      <c r="V438" s="266"/>
      <c r="W438" s="273"/>
      <c r="AA438" s="244" t="s">
        <v>596</v>
      </c>
      <c r="AB438" s="273"/>
      <c r="AC438" s="273"/>
      <c r="AE438" s="273"/>
    </row>
    <row r="439" spans="1:31" s="231" customFormat="1" ht="12" x14ac:dyDescent="0.2">
      <c r="A439" s="276"/>
      <c r="B439" s="275"/>
      <c r="C439" s="525" t="s">
        <v>597</v>
      </c>
      <c r="D439" s="525"/>
      <c r="E439" s="525"/>
      <c r="F439" s="277"/>
      <c r="G439" s="277"/>
      <c r="H439" s="277"/>
      <c r="I439" s="277"/>
      <c r="J439" s="278"/>
      <c r="K439" s="277"/>
      <c r="L439" s="278">
        <v>108.41</v>
      </c>
      <c r="M439" s="279"/>
      <c r="N439" s="280"/>
      <c r="V439" s="266"/>
      <c r="W439" s="273"/>
      <c r="Z439" s="244" t="s">
        <v>597</v>
      </c>
      <c r="AB439" s="273"/>
      <c r="AC439" s="273"/>
      <c r="AE439" s="273"/>
    </row>
    <row r="440" spans="1:31" s="231" customFormat="1" ht="33.75" x14ac:dyDescent="0.2">
      <c r="A440" s="276"/>
      <c r="B440" s="275" t="s">
        <v>802</v>
      </c>
      <c r="C440" s="525" t="s">
        <v>803</v>
      </c>
      <c r="D440" s="525"/>
      <c r="E440" s="525"/>
      <c r="F440" s="277" t="s">
        <v>600</v>
      </c>
      <c r="G440" s="277" t="s">
        <v>804</v>
      </c>
      <c r="H440" s="277"/>
      <c r="I440" s="277" t="s">
        <v>804</v>
      </c>
      <c r="J440" s="278"/>
      <c r="K440" s="277"/>
      <c r="L440" s="278">
        <v>80.22</v>
      </c>
      <c r="M440" s="279"/>
      <c r="N440" s="280"/>
      <c r="V440" s="266"/>
      <c r="W440" s="273"/>
      <c r="Z440" s="244" t="s">
        <v>803</v>
      </c>
      <c r="AB440" s="273"/>
      <c r="AC440" s="273"/>
      <c r="AE440" s="273"/>
    </row>
    <row r="441" spans="1:31" s="231" customFormat="1" ht="33.75" x14ac:dyDescent="0.2">
      <c r="A441" s="276"/>
      <c r="B441" s="275" t="s">
        <v>805</v>
      </c>
      <c r="C441" s="525" t="s">
        <v>806</v>
      </c>
      <c r="D441" s="525"/>
      <c r="E441" s="525"/>
      <c r="F441" s="277" t="s">
        <v>600</v>
      </c>
      <c r="G441" s="277" t="s">
        <v>485</v>
      </c>
      <c r="H441" s="277"/>
      <c r="I441" s="277" t="s">
        <v>485</v>
      </c>
      <c r="J441" s="278"/>
      <c r="K441" s="277"/>
      <c r="L441" s="278">
        <v>39.03</v>
      </c>
      <c r="M441" s="279"/>
      <c r="N441" s="280"/>
      <c r="V441" s="266"/>
      <c r="W441" s="273"/>
      <c r="Z441" s="244" t="s">
        <v>806</v>
      </c>
      <c r="AB441" s="273"/>
      <c r="AC441" s="273"/>
      <c r="AE441" s="273"/>
    </row>
    <row r="442" spans="1:31" s="231" customFormat="1" ht="12" x14ac:dyDescent="0.2">
      <c r="A442" s="285"/>
      <c r="B442" s="286"/>
      <c r="C442" s="528" t="s">
        <v>605</v>
      </c>
      <c r="D442" s="528"/>
      <c r="E442" s="528"/>
      <c r="F442" s="269"/>
      <c r="G442" s="269"/>
      <c r="H442" s="269"/>
      <c r="I442" s="269"/>
      <c r="J442" s="270"/>
      <c r="K442" s="269"/>
      <c r="L442" s="270">
        <v>227.66</v>
      </c>
      <c r="M442" s="283"/>
      <c r="N442" s="272"/>
      <c r="V442" s="266"/>
      <c r="W442" s="273"/>
      <c r="AB442" s="273" t="s">
        <v>605</v>
      </c>
      <c r="AC442" s="273"/>
      <c r="AE442" s="273"/>
    </row>
    <row r="443" spans="1:31" s="231" customFormat="1" ht="33.75" x14ac:dyDescent="0.2">
      <c r="A443" s="267" t="s">
        <v>521</v>
      </c>
      <c r="B443" s="268" t="s">
        <v>815</v>
      </c>
      <c r="C443" s="528" t="s">
        <v>816</v>
      </c>
      <c r="D443" s="528"/>
      <c r="E443" s="528"/>
      <c r="F443" s="269" t="s">
        <v>466</v>
      </c>
      <c r="G443" s="269"/>
      <c r="H443" s="269"/>
      <c r="I443" s="269" t="s">
        <v>70</v>
      </c>
      <c r="J443" s="270"/>
      <c r="K443" s="269"/>
      <c r="L443" s="270"/>
      <c r="M443" s="271"/>
      <c r="N443" s="272"/>
      <c r="V443" s="266"/>
      <c r="W443" s="273" t="s">
        <v>816</v>
      </c>
      <c r="AB443" s="273"/>
      <c r="AC443" s="273"/>
      <c r="AE443" s="273"/>
    </row>
    <row r="444" spans="1:31" s="231" customFormat="1" ht="22.5" x14ac:dyDescent="0.2">
      <c r="A444" s="274"/>
      <c r="B444" s="275" t="s">
        <v>797</v>
      </c>
      <c r="C444" s="525" t="s">
        <v>798</v>
      </c>
      <c r="D444" s="525"/>
      <c r="E444" s="525"/>
      <c r="F444" s="525"/>
      <c r="G444" s="525"/>
      <c r="H444" s="525"/>
      <c r="I444" s="525"/>
      <c r="J444" s="525"/>
      <c r="K444" s="525"/>
      <c r="L444" s="525"/>
      <c r="M444" s="525"/>
      <c r="N444" s="530"/>
      <c r="V444" s="266"/>
      <c r="W444" s="273"/>
      <c r="X444" s="244" t="s">
        <v>798</v>
      </c>
      <c r="AB444" s="273"/>
      <c r="AC444" s="273"/>
      <c r="AE444" s="273"/>
    </row>
    <row r="445" spans="1:31" s="231" customFormat="1" ht="12" x14ac:dyDescent="0.2">
      <c r="A445" s="276"/>
      <c r="B445" s="275" t="s">
        <v>62</v>
      </c>
      <c r="C445" s="525" t="s">
        <v>585</v>
      </c>
      <c r="D445" s="525"/>
      <c r="E445" s="525"/>
      <c r="F445" s="277"/>
      <c r="G445" s="277"/>
      <c r="H445" s="277"/>
      <c r="I445" s="277"/>
      <c r="J445" s="278">
        <v>19.75</v>
      </c>
      <c r="K445" s="277" t="s">
        <v>799</v>
      </c>
      <c r="L445" s="278">
        <v>231.08</v>
      </c>
      <c r="M445" s="279"/>
      <c r="N445" s="280"/>
      <c r="V445" s="266"/>
      <c r="W445" s="273"/>
      <c r="Y445" s="244" t="s">
        <v>585</v>
      </c>
      <c r="AB445" s="273"/>
      <c r="AC445" s="273"/>
      <c r="AE445" s="273"/>
    </row>
    <row r="446" spans="1:31" s="231" customFormat="1" ht="12" x14ac:dyDescent="0.2">
      <c r="A446" s="276"/>
      <c r="B446" s="275"/>
      <c r="C446" s="525" t="s">
        <v>589</v>
      </c>
      <c r="D446" s="525"/>
      <c r="E446" s="525"/>
      <c r="F446" s="277" t="s">
        <v>590</v>
      </c>
      <c r="G446" s="277" t="s">
        <v>817</v>
      </c>
      <c r="H446" s="277" t="s">
        <v>799</v>
      </c>
      <c r="I446" s="277" t="s">
        <v>818</v>
      </c>
      <c r="J446" s="278"/>
      <c r="K446" s="277"/>
      <c r="L446" s="278"/>
      <c r="M446" s="279"/>
      <c r="N446" s="280"/>
      <c r="V446" s="266"/>
      <c r="W446" s="273"/>
      <c r="Z446" s="244" t="s">
        <v>589</v>
      </c>
      <c r="AB446" s="273"/>
      <c r="AC446" s="273"/>
      <c r="AE446" s="273"/>
    </row>
    <row r="447" spans="1:31" s="231" customFormat="1" ht="12" x14ac:dyDescent="0.2">
      <c r="A447" s="276"/>
      <c r="B447" s="275"/>
      <c r="C447" s="529" t="s">
        <v>596</v>
      </c>
      <c r="D447" s="529"/>
      <c r="E447" s="529"/>
      <c r="F447" s="281"/>
      <c r="G447" s="281"/>
      <c r="H447" s="281"/>
      <c r="I447" s="281"/>
      <c r="J447" s="282">
        <v>19.75</v>
      </c>
      <c r="K447" s="281"/>
      <c r="L447" s="282">
        <v>231.08</v>
      </c>
      <c r="M447" s="283"/>
      <c r="N447" s="284"/>
      <c r="V447" s="266"/>
      <c r="W447" s="273"/>
      <c r="AA447" s="244" t="s">
        <v>596</v>
      </c>
      <c r="AB447" s="273"/>
      <c r="AC447" s="273"/>
      <c r="AE447" s="273"/>
    </row>
    <row r="448" spans="1:31" s="231" customFormat="1" ht="12" x14ac:dyDescent="0.2">
      <c r="A448" s="276"/>
      <c r="B448" s="275"/>
      <c r="C448" s="525" t="s">
        <v>597</v>
      </c>
      <c r="D448" s="525"/>
      <c r="E448" s="525"/>
      <c r="F448" s="277"/>
      <c r="G448" s="277"/>
      <c r="H448" s="277"/>
      <c r="I448" s="277"/>
      <c r="J448" s="278"/>
      <c r="K448" s="277"/>
      <c r="L448" s="278">
        <v>231.08</v>
      </c>
      <c r="M448" s="279"/>
      <c r="N448" s="280"/>
      <c r="V448" s="266"/>
      <c r="W448" s="273"/>
      <c r="Z448" s="244" t="s">
        <v>597</v>
      </c>
      <c r="AB448" s="273"/>
      <c r="AC448" s="273"/>
      <c r="AE448" s="273"/>
    </row>
    <row r="449" spans="1:31" s="231" customFormat="1" ht="33.75" x14ac:dyDescent="0.2">
      <c r="A449" s="276"/>
      <c r="B449" s="275" t="s">
        <v>802</v>
      </c>
      <c r="C449" s="525" t="s">
        <v>803</v>
      </c>
      <c r="D449" s="525"/>
      <c r="E449" s="525"/>
      <c r="F449" s="277" t="s">
        <v>600</v>
      </c>
      <c r="G449" s="277" t="s">
        <v>804</v>
      </c>
      <c r="H449" s="277"/>
      <c r="I449" s="277" t="s">
        <v>804</v>
      </c>
      <c r="J449" s="278"/>
      <c r="K449" s="277"/>
      <c r="L449" s="278">
        <v>171</v>
      </c>
      <c r="M449" s="279"/>
      <c r="N449" s="280"/>
      <c r="V449" s="266"/>
      <c r="W449" s="273"/>
      <c r="Z449" s="244" t="s">
        <v>803</v>
      </c>
      <c r="AB449" s="273"/>
      <c r="AC449" s="273"/>
      <c r="AE449" s="273"/>
    </row>
    <row r="450" spans="1:31" s="231" customFormat="1" ht="33.75" x14ac:dyDescent="0.2">
      <c r="A450" s="276"/>
      <c r="B450" s="275" t="s">
        <v>805</v>
      </c>
      <c r="C450" s="525" t="s">
        <v>806</v>
      </c>
      <c r="D450" s="525"/>
      <c r="E450" s="525"/>
      <c r="F450" s="277" t="s">
        <v>600</v>
      </c>
      <c r="G450" s="277" t="s">
        <v>485</v>
      </c>
      <c r="H450" s="277"/>
      <c r="I450" s="277" t="s">
        <v>485</v>
      </c>
      <c r="J450" s="278"/>
      <c r="K450" s="277"/>
      <c r="L450" s="278">
        <v>83.19</v>
      </c>
      <c r="M450" s="279"/>
      <c r="N450" s="280"/>
      <c r="V450" s="266"/>
      <c r="W450" s="273"/>
      <c r="Z450" s="244" t="s">
        <v>806</v>
      </c>
      <c r="AB450" s="273"/>
      <c r="AC450" s="273"/>
      <c r="AE450" s="273"/>
    </row>
    <row r="451" spans="1:31" s="231" customFormat="1" ht="12" x14ac:dyDescent="0.2">
      <c r="A451" s="285"/>
      <c r="B451" s="286"/>
      <c r="C451" s="528" t="s">
        <v>605</v>
      </c>
      <c r="D451" s="528"/>
      <c r="E451" s="528"/>
      <c r="F451" s="269"/>
      <c r="G451" s="269"/>
      <c r="H451" s="269"/>
      <c r="I451" s="269"/>
      <c r="J451" s="270"/>
      <c r="K451" s="269"/>
      <c r="L451" s="270">
        <v>485.27</v>
      </c>
      <c r="M451" s="283"/>
      <c r="N451" s="272"/>
      <c r="V451" s="266"/>
      <c r="W451" s="273"/>
      <c r="AB451" s="273" t="s">
        <v>605</v>
      </c>
      <c r="AC451" s="273"/>
      <c r="AE451" s="273"/>
    </row>
    <row r="452" spans="1:31" s="231" customFormat="1" ht="33.75" x14ac:dyDescent="0.2">
      <c r="A452" s="267" t="s">
        <v>522</v>
      </c>
      <c r="B452" s="268" t="s">
        <v>819</v>
      </c>
      <c r="C452" s="528" t="s">
        <v>820</v>
      </c>
      <c r="D452" s="528"/>
      <c r="E452" s="528"/>
      <c r="F452" s="269" t="s">
        <v>466</v>
      </c>
      <c r="G452" s="269"/>
      <c r="H452" s="269"/>
      <c r="I452" s="269" t="s">
        <v>62</v>
      </c>
      <c r="J452" s="270"/>
      <c r="K452" s="269"/>
      <c r="L452" s="270"/>
      <c r="M452" s="271"/>
      <c r="N452" s="272"/>
      <c r="V452" s="266"/>
      <c r="W452" s="273" t="s">
        <v>820</v>
      </c>
      <c r="AB452" s="273"/>
      <c r="AC452" s="273"/>
      <c r="AE452" s="273"/>
    </row>
    <row r="453" spans="1:31" s="231" customFormat="1" ht="22.5" x14ac:dyDescent="0.2">
      <c r="A453" s="274"/>
      <c r="B453" s="275" t="s">
        <v>797</v>
      </c>
      <c r="C453" s="525" t="s">
        <v>798</v>
      </c>
      <c r="D453" s="525"/>
      <c r="E453" s="525"/>
      <c r="F453" s="525"/>
      <c r="G453" s="525"/>
      <c r="H453" s="525"/>
      <c r="I453" s="525"/>
      <c r="J453" s="525"/>
      <c r="K453" s="525"/>
      <c r="L453" s="525"/>
      <c r="M453" s="525"/>
      <c r="N453" s="530"/>
      <c r="V453" s="266"/>
      <c r="W453" s="273"/>
      <c r="X453" s="244" t="s">
        <v>798</v>
      </c>
      <c r="AB453" s="273"/>
      <c r="AC453" s="273"/>
      <c r="AE453" s="273"/>
    </row>
    <row r="454" spans="1:31" s="231" customFormat="1" ht="12" x14ac:dyDescent="0.2">
      <c r="A454" s="276"/>
      <c r="B454" s="275" t="s">
        <v>62</v>
      </c>
      <c r="C454" s="525" t="s">
        <v>585</v>
      </c>
      <c r="D454" s="525"/>
      <c r="E454" s="525"/>
      <c r="F454" s="277"/>
      <c r="G454" s="277"/>
      <c r="H454" s="277"/>
      <c r="I454" s="277"/>
      <c r="J454" s="278">
        <v>26.22</v>
      </c>
      <c r="K454" s="277" t="s">
        <v>799</v>
      </c>
      <c r="L454" s="278">
        <v>34.090000000000003</v>
      </c>
      <c r="M454" s="279"/>
      <c r="N454" s="280"/>
      <c r="V454" s="266"/>
      <c r="W454" s="273"/>
      <c r="Y454" s="244" t="s">
        <v>585</v>
      </c>
      <c r="AB454" s="273"/>
      <c r="AC454" s="273"/>
      <c r="AE454" s="273"/>
    </row>
    <row r="455" spans="1:31" s="231" customFormat="1" ht="12" x14ac:dyDescent="0.2">
      <c r="A455" s="276"/>
      <c r="B455" s="275"/>
      <c r="C455" s="525" t="s">
        <v>589</v>
      </c>
      <c r="D455" s="525"/>
      <c r="E455" s="525"/>
      <c r="F455" s="277" t="s">
        <v>590</v>
      </c>
      <c r="G455" s="277" t="s">
        <v>821</v>
      </c>
      <c r="H455" s="277" t="s">
        <v>799</v>
      </c>
      <c r="I455" s="277" t="s">
        <v>822</v>
      </c>
      <c r="J455" s="278"/>
      <c r="K455" s="277"/>
      <c r="L455" s="278"/>
      <c r="M455" s="279"/>
      <c r="N455" s="280"/>
      <c r="V455" s="266"/>
      <c r="W455" s="273"/>
      <c r="Z455" s="244" t="s">
        <v>589</v>
      </c>
      <c r="AB455" s="273"/>
      <c r="AC455" s="273"/>
      <c r="AE455" s="273"/>
    </row>
    <row r="456" spans="1:31" s="231" customFormat="1" ht="12" x14ac:dyDescent="0.2">
      <c r="A456" s="276"/>
      <c r="B456" s="275"/>
      <c r="C456" s="529" t="s">
        <v>596</v>
      </c>
      <c r="D456" s="529"/>
      <c r="E456" s="529"/>
      <c r="F456" s="281"/>
      <c r="G456" s="281"/>
      <c r="H456" s="281"/>
      <c r="I456" s="281"/>
      <c r="J456" s="282">
        <v>26.22</v>
      </c>
      <c r="K456" s="281"/>
      <c r="L456" s="282">
        <v>34.090000000000003</v>
      </c>
      <c r="M456" s="283"/>
      <c r="N456" s="284"/>
      <c r="V456" s="266"/>
      <c r="W456" s="273"/>
      <c r="AA456" s="244" t="s">
        <v>596</v>
      </c>
      <c r="AB456" s="273"/>
      <c r="AC456" s="273"/>
      <c r="AE456" s="273"/>
    </row>
    <row r="457" spans="1:31" s="231" customFormat="1" ht="12" x14ac:dyDescent="0.2">
      <c r="A457" s="276"/>
      <c r="B457" s="275"/>
      <c r="C457" s="525" t="s">
        <v>597</v>
      </c>
      <c r="D457" s="525"/>
      <c r="E457" s="525"/>
      <c r="F457" s="277"/>
      <c r="G457" s="277"/>
      <c r="H457" s="277"/>
      <c r="I457" s="277"/>
      <c r="J457" s="278"/>
      <c r="K457" s="277"/>
      <c r="L457" s="278">
        <v>34.090000000000003</v>
      </c>
      <c r="M457" s="279"/>
      <c r="N457" s="280"/>
      <c r="V457" s="266"/>
      <c r="W457" s="273"/>
      <c r="Z457" s="244" t="s">
        <v>597</v>
      </c>
      <c r="AB457" s="273"/>
      <c r="AC457" s="273"/>
      <c r="AE457" s="273"/>
    </row>
    <row r="458" spans="1:31" s="231" customFormat="1" ht="33.75" x14ac:dyDescent="0.2">
      <c r="A458" s="276"/>
      <c r="B458" s="275" t="s">
        <v>802</v>
      </c>
      <c r="C458" s="525" t="s">
        <v>803</v>
      </c>
      <c r="D458" s="525"/>
      <c r="E458" s="525"/>
      <c r="F458" s="277" t="s">
        <v>600</v>
      </c>
      <c r="G458" s="277" t="s">
        <v>804</v>
      </c>
      <c r="H458" s="277"/>
      <c r="I458" s="277" t="s">
        <v>804</v>
      </c>
      <c r="J458" s="278"/>
      <c r="K458" s="277"/>
      <c r="L458" s="278">
        <v>25.23</v>
      </c>
      <c r="M458" s="279"/>
      <c r="N458" s="280"/>
      <c r="V458" s="266"/>
      <c r="W458" s="273"/>
      <c r="Z458" s="244" t="s">
        <v>803</v>
      </c>
      <c r="AB458" s="273"/>
      <c r="AC458" s="273"/>
      <c r="AE458" s="273"/>
    </row>
    <row r="459" spans="1:31" s="231" customFormat="1" ht="33.75" x14ac:dyDescent="0.2">
      <c r="A459" s="276"/>
      <c r="B459" s="275" t="s">
        <v>805</v>
      </c>
      <c r="C459" s="525" t="s">
        <v>806</v>
      </c>
      <c r="D459" s="525"/>
      <c r="E459" s="525"/>
      <c r="F459" s="277" t="s">
        <v>600</v>
      </c>
      <c r="G459" s="277" t="s">
        <v>485</v>
      </c>
      <c r="H459" s="277"/>
      <c r="I459" s="277" t="s">
        <v>485</v>
      </c>
      <c r="J459" s="278"/>
      <c r="K459" s="277"/>
      <c r="L459" s="278">
        <v>12.27</v>
      </c>
      <c r="M459" s="279"/>
      <c r="N459" s="280"/>
      <c r="V459" s="266"/>
      <c r="W459" s="273"/>
      <c r="Z459" s="244" t="s">
        <v>806</v>
      </c>
      <c r="AB459" s="273"/>
      <c r="AC459" s="273"/>
      <c r="AE459" s="273"/>
    </row>
    <row r="460" spans="1:31" s="231" customFormat="1" ht="12" x14ac:dyDescent="0.2">
      <c r="A460" s="285"/>
      <c r="B460" s="286"/>
      <c r="C460" s="528" t="s">
        <v>605</v>
      </c>
      <c r="D460" s="528"/>
      <c r="E460" s="528"/>
      <c r="F460" s="269"/>
      <c r="G460" s="269"/>
      <c r="H460" s="269"/>
      <c r="I460" s="269"/>
      <c r="J460" s="270"/>
      <c r="K460" s="269"/>
      <c r="L460" s="270">
        <v>71.59</v>
      </c>
      <c r="M460" s="283"/>
      <c r="N460" s="272"/>
      <c r="V460" s="266"/>
      <c r="W460" s="273"/>
      <c r="AB460" s="273" t="s">
        <v>605</v>
      </c>
      <c r="AC460" s="273"/>
      <c r="AE460" s="273"/>
    </row>
    <row r="461" spans="1:31" s="231" customFormat="1" ht="33.75" x14ac:dyDescent="0.2">
      <c r="A461" s="267" t="s">
        <v>823</v>
      </c>
      <c r="B461" s="268" t="s">
        <v>824</v>
      </c>
      <c r="C461" s="528" t="s">
        <v>825</v>
      </c>
      <c r="D461" s="528"/>
      <c r="E461" s="528"/>
      <c r="F461" s="269" t="s">
        <v>486</v>
      </c>
      <c r="G461" s="269"/>
      <c r="H461" s="269"/>
      <c r="I461" s="269" t="s">
        <v>826</v>
      </c>
      <c r="J461" s="270"/>
      <c r="K461" s="269"/>
      <c r="L461" s="270"/>
      <c r="M461" s="271"/>
      <c r="N461" s="272"/>
      <c r="V461" s="266"/>
      <c r="W461" s="273" t="s">
        <v>825</v>
      </c>
      <c r="AB461" s="273"/>
      <c r="AC461" s="273"/>
      <c r="AE461" s="273"/>
    </row>
    <row r="462" spans="1:31" s="231" customFormat="1" ht="12" x14ac:dyDescent="0.2">
      <c r="A462" s="294"/>
      <c r="B462" s="295"/>
      <c r="C462" s="525" t="s">
        <v>827</v>
      </c>
      <c r="D462" s="525"/>
      <c r="E462" s="525"/>
      <c r="F462" s="525"/>
      <c r="G462" s="525"/>
      <c r="H462" s="525"/>
      <c r="I462" s="525"/>
      <c r="J462" s="525"/>
      <c r="K462" s="525"/>
      <c r="L462" s="525"/>
      <c r="M462" s="525"/>
      <c r="N462" s="530"/>
      <c r="V462" s="266"/>
      <c r="W462" s="273"/>
      <c r="AB462" s="273"/>
      <c r="AC462" s="273"/>
      <c r="AD462" s="244" t="s">
        <v>827</v>
      </c>
      <c r="AE462" s="273"/>
    </row>
    <row r="463" spans="1:31" s="231" customFormat="1" ht="22.5" x14ac:dyDescent="0.2">
      <c r="A463" s="274"/>
      <c r="B463" s="275" t="s">
        <v>797</v>
      </c>
      <c r="C463" s="525" t="s">
        <v>798</v>
      </c>
      <c r="D463" s="525"/>
      <c r="E463" s="525"/>
      <c r="F463" s="525"/>
      <c r="G463" s="525"/>
      <c r="H463" s="525"/>
      <c r="I463" s="525"/>
      <c r="J463" s="525"/>
      <c r="K463" s="525"/>
      <c r="L463" s="525"/>
      <c r="M463" s="525"/>
      <c r="N463" s="530"/>
      <c r="V463" s="266"/>
      <c r="W463" s="273"/>
      <c r="X463" s="244" t="s">
        <v>798</v>
      </c>
      <c r="AB463" s="273"/>
      <c r="AC463" s="273"/>
      <c r="AE463" s="273"/>
    </row>
    <row r="464" spans="1:31" s="231" customFormat="1" ht="12" x14ac:dyDescent="0.2">
      <c r="A464" s="276"/>
      <c r="B464" s="275" t="s">
        <v>62</v>
      </c>
      <c r="C464" s="525" t="s">
        <v>585</v>
      </c>
      <c r="D464" s="525"/>
      <c r="E464" s="525"/>
      <c r="F464" s="277"/>
      <c r="G464" s="277"/>
      <c r="H464" s="277"/>
      <c r="I464" s="277"/>
      <c r="J464" s="278">
        <v>209.76</v>
      </c>
      <c r="K464" s="277" t="s">
        <v>799</v>
      </c>
      <c r="L464" s="278">
        <v>24.54</v>
      </c>
      <c r="M464" s="279"/>
      <c r="N464" s="280"/>
      <c r="V464" s="266"/>
      <c r="W464" s="273"/>
      <c r="Y464" s="244" t="s">
        <v>585</v>
      </c>
      <c r="AB464" s="273"/>
      <c r="AC464" s="273"/>
      <c r="AE464" s="273"/>
    </row>
    <row r="465" spans="1:31" s="231" customFormat="1" ht="12" x14ac:dyDescent="0.2">
      <c r="A465" s="276"/>
      <c r="B465" s="275"/>
      <c r="C465" s="525" t="s">
        <v>589</v>
      </c>
      <c r="D465" s="525"/>
      <c r="E465" s="525"/>
      <c r="F465" s="277" t="s">
        <v>590</v>
      </c>
      <c r="G465" s="277" t="s">
        <v>828</v>
      </c>
      <c r="H465" s="277" t="s">
        <v>799</v>
      </c>
      <c r="I465" s="277" t="s">
        <v>829</v>
      </c>
      <c r="J465" s="278"/>
      <c r="K465" s="277"/>
      <c r="L465" s="278"/>
      <c r="M465" s="279"/>
      <c r="N465" s="280"/>
      <c r="V465" s="266"/>
      <c r="W465" s="273"/>
      <c r="Z465" s="244" t="s">
        <v>589</v>
      </c>
      <c r="AB465" s="273"/>
      <c r="AC465" s="273"/>
      <c r="AE465" s="273"/>
    </row>
    <row r="466" spans="1:31" s="231" customFormat="1" ht="12" x14ac:dyDescent="0.2">
      <c r="A466" s="276"/>
      <c r="B466" s="275"/>
      <c r="C466" s="529" t="s">
        <v>596</v>
      </c>
      <c r="D466" s="529"/>
      <c r="E466" s="529"/>
      <c r="F466" s="281"/>
      <c r="G466" s="281"/>
      <c r="H466" s="281"/>
      <c r="I466" s="281"/>
      <c r="J466" s="282">
        <v>209.76</v>
      </c>
      <c r="K466" s="281"/>
      <c r="L466" s="282">
        <v>24.54</v>
      </c>
      <c r="M466" s="283"/>
      <c r="N466" s="284"/>
      <c r="V466" s="266"/>
      <c r="W466" s="273"/>
      <c r="AA466" s="244" t="s">
        <v>596</v>
      </c>
      <c r="AB466" s="273"/>
      <c r="AC466" s="273"/>
      <c r="AE466" s="273"/>
    </row>
    <row r="467" spans="1:31" s="231" customFormat="1" ht="12" x14ac:dyDescent="0.2">
      <c r="A467" s="276"/>
      <c r="B467" s="275"/>
      <c r="C467" s="525" t="s">
        <v>597</v>
      </c>
      <c r="D467" s="525"/>
      <c r="E467" s="525"/>
      <c r="F467" s="277"/>
      <c r="G467" s="277"/>
      <c r="H467" s="277"/>
      <c r="I467" s="277"/>
      <c r="J467" s="278"/>
      <c r="K467" s="277"/>
      <c r="L467" s="278">
        <v>24.54</v>
      </c>
      <c r="M467" s="279"/>
      <c r="N467" s="280"/>
      <c r="V467" s="266"/>
      <c r="W467" s="273"/>
      <c r="Z467" s="244" t="s">
        <v>597</v>
      </c>
      <c r="AB467" s="273"/>
      <c r="AC467" s="273"/>
      <c r="AE467" s="273"/>
    </row>
    <row r="468" spans="1:31" s="231" customFormat="1" ht="33.75" x14ac:dyDescent="0.2">
      <c r="A468" s="276"/>
      <c r="B468" s="275" t="s">
        <v>802</v>
      </c>
      <c r="C468" s="525" t="s">
        <v>803</v>
      </c>
      <c r="D468" s="525"/>
      <c r="E468" s="525"/>
      <c r="F468" s="277" t="s">
        <v>600</v>
      </c>
      <c r="G468" s="277" t="s">
        <v>804</v>
      </c>
      <c r="H468" s="277"/>
      <c r="I468" s="277" t="s">
        <v>804</v>
      </c>
      <c r="J468" s="278"/>
      <c r="K468" s="277"/>
      <c r="L468" s="278">
        <v>18.16</v>
      </c>
      <c r="M468" s="279"/>
      <c r="N468" s="280"/>
      <c r="V468" s="266"/>
      <c r="W468" s="273"/>
      <c r="Z468" s="244" t="s">
        <v>803</v>
      </c>
      <c r="AB468" s="273"/>
      <c r="AC468" s="273"/>
      <c r="AE468" s="273"/>
    </row>
    <row r="469" spans="1:31" s="231" customFormat="1" ht="33.75" x14ac:dyDescent="0.2">
      <c r="A469" s="276"/>
      <c r="B469" s="275" t="s">
        <v>805</v>
      </c>
      <c r="C469" s="525" t="s">
        <v>806</v>
      </c>
      <c r="D469" s="525"/>
      <c r="E469" s="525"/>
      <c r="F469" s="277" t="s">
        <v>600</v>
      </c>
      <c r="G469" s="277" t="s">
        <v>485</v>
      </c>
      <c r="H469" s="277"/>
      <c r="I469" s="277" t="s">
        <v>485</v>
      </c>
      <c r="J469" s="278"/>
      <c r="K469" s="277"/>
      <c r="L469" s="278">
        <v>8.83</v>
      </c>
      <c r="M469" s="279"/>
      <c r="N469" s="280"/>
      <c r="V469" s="266"/>
      <c r="W469" s="273"/>
      <c r="Z469" s="244" t="s">
        <v>806</v>
      </c>
      <c r="AB469" s="273"/>
      <c r="AC469" s="273"/>
      <c r="AE469" s="273"/>
    </row>
    <row r="470" spans="1:31" s="231" customFormat="1" ht="12" x14ac:dyDescent="0.2">
      <c r="A470" s="285"/>
      <c r="B470" s="286"/>
      <c r="C470" s="528" t="s">
        <v>605</v>
      </c>
      <c r="D470" s="528"/>
      <c r="E470" s="528"/>
      <c r="F470" s="269"/>
      <c r="G470" s="269"/>
      <c r="H470" s="269"/>
      <c r="I470" s="269"/>
      <c r="J470" s="270"/>
      <c r="K470" s="269"/>
      <c r="L470" s="270">
        <v>51.53</v>
      </c>
      <c r="M470" s="283"/>
      <c r="N470" s="272"/>
      <c r="V470" s="266"/>
      <c r="W470" s="273"/>
      <c r="AB470" s="273" t="s">
        <v>605</v>
      </c>
      <c r="AC470" s="273"/>
      <c r="AE470" s="273"/>
    </row>
    <row r="471" spans="1:31" s="231" customFormat="1" ht="33.75" x14ac:dyDescent="0.2">
      <c r="A471" s="267" t="s">
        <v>830</v>
      </c>
      <c r="B471" s="268" t="s">
        <v>831</v>
      </c>
      <c r="C471" s="528" t="s">
        <v>832</v>
      </c>
      <c r="D471" s="528"/>
      <c r="E471" s="528"/>
      <c r="F471" s="269" t="s">
        <v>453</v>
      </c>
      <c r="G471" s="269"/>
      <c r="H471" s="269"/>
      <c r="I471" s="269" t="s">
        <v>70</v>
      </c>
      <c r="J471" s="270"/>
      <c r="K471" s="269"/>
      <c r="L471" s="270"/>
      <c r="M471" s="271"/>
      <c r="N471" s="272"/>
      <c r="V471" s="266"/>
      <c r="W471" s="273" t="s">
        <v>832</v>
      </c>
      <c r="AB471" s="273"/>
      <c r="AC471" s="273"/>
      <c r="AE471" s="273"/>
    </row>
    <row r="472" spans="1:31" s="231" customFormat="1" ht="22.5" x14ac:dyDescent="0.2">
      <c r="A472" s="274"/>
      <c r="B472" s="275" t="s">
        <v>797</v>
      </c>
      <c r="C472" s="525" t="s">
        <v>798</v>
      </c>
      <c r="D472" s="525"/>
      <c r="E472" s="525"/>
      <c r="F472" s="525"/>
      <c r="G472" s="525"/>
      <c r="H472" s="525"/>
      <c r="I472" s="525"/>
      <c r="J472" s="525"/>
      <c r="K472" s="525"/>
      <c r="L472" s="525"/>
      <c r="M472" s="525"/>
      <c r="N472" s="530"/>
      <c r="V472" s="266"/>
      <c r="W472" s="273"/>
      <c r="X472" s="244" t="s">
        <v>798</v>
      </c>
      <c r="AB472" s="273"/>
      <c r="AC472" s="273"/>
      <c r="AE472" s="273"/>
    </row>
    <row r="473" spans="1:31" s="231" customFormat="1" ht="12" x14ac:dyDescent="0.2">
      <c r="A473" s="276"/>
      <c r="B473" s="275" t="s">
        <v>62</v>
      </c>
      <c r="C473" s="525" t="s">
        <v>585</v>
      </c>
      <c r="D473" s="525"/>
      <c r="E473" s="525"/>
      <c r="F473" s="277"/>
      <c r="G473" s="277"/>
      <c r="H473" s="277"/>
      <c r="I473" s="277"/>
      <c r="J473" s="278">
        <v>19.75</v>
      </c>
      <c r="K473" s="277" t="s">
        <v>799</v>
      </c>
      <c r="L473" s="278">
        <v>231.08</v>
      </c>
      <c r="M473" s="279"/>
      <c r="N473" s="280"/>
      <c r="V473" s="266"/>
      <c r="W473" s="273"/>
      <c r="Y473" s="244" t="s">
        <v>585</v>
      </c>
      <c r="AB473" s="273"/>
      <c r="AC473" s="273"/>
      <c r="AE473" s="273"/>
    </row>
    <row r="474" spans="1:31" s="231" customFormat="1" ht="12" x14ac:dyDescent="0.2">
      <c r="A474" s="276"/>
      <c r="B474" s="275"/>
      <c r="C474" s="525" t="s">
        <v>589</v>
      </c>
      <c r="D474" s="525"/>
      <c r="E474" s="525"/>
      <c r="F474" s="277" t="s">
        <v>590</v>
      </c>
      <c r="G474" s="277" t="s">
        <v>817</v>
      </c>
      <c r="H474" s="277" t="s">
        <v>799</v>
      </c>
      <c r="I474" s="277" t="s">
        <v>818</v>
      </c>
      <c r="J474" s="278"/>
      <c r="K474" s="277"/>
      <c r="L474" s="278"/>
      <c r="M474" s="279"/>
      <c r="N474" s="280"/>
      <c r="V474" s="266"/>
      <c r="W474" s="273"/>
      <c r="Z474" s="244" t="s">
        <v>589</v>
      </c>
      <c r="AB474" s="273"/>
      <c r="AC474" s="273"/>
      <c r="AE474" s="273"/>
    </row>
    <row r="475" spans="1:31" s="231" customFormat="1" ht="12" x14ac:dyDescent="0.2">
      <c r="A475" s="276"/>
      <c r="B475" s="275"/>
      <c r="C475" s="529" t="s">
        <v>596</v>
      </c>
      <c r="D475" s="529"/>
      <c r="E475" s="529"/>
      <c r="F475" s="281"/>
      <c r="G475" s="281"/>
      <c r="H475" s="281"/>
      <c r="I475" s="281"/>
      <c r="J475" s="282">
        <v>19.75</v>
      </c>
      <c r="K475" s="281"/>
      <c r="L475" s="282">
        <v>231.08</v>
      </c>
      <c r="M475" s="283"/>
      <c r="N475" s="284"/>
      <c r="V475" s="266"/>
      <c r="W475" s="273"/>
      <c r="AA475" s="244" t="s">
        <v>596</v>
      </c>
      <c r="AB475" s="273"/>
      <c r="AC475" s="273"/>
      <c r="AE475" s="273"/>
    </row>
    <row r="476" spans="1:31" s="231" customFormat="1" ht="12" x14ac:dyDescent="0.2">
      <c r="A476" s="276"/>
      <c r="B476" s="275"/>
      <c r="C476" s="525" t="s">
        <v>597</v>
      </c>
      <c r="D476" s="525"/>
      <c r="E476" s="525"/>
      <c r="F476" s="277"/>
      <c r="G476" s="277"/>
      <c r="H476" s="277"/>
      <c r="I476" s="277"/>
      <c r="J476" s="278"/>
      <c r="K476" s="277"/>
      <c r="L476" s="278">
        <v>231.08</v>
      </c>
      <c r="M476" s="279"/>
      <c r="N476" s="280"/>
      <c r="V476" s="266"/>
      <c r="W476" s="273"/>
      <c r="Z476" s="244" t="s">
        <v>597</v>
      </c>
      <c r="AB476" s="273"/>
      <c r="AC476" s="273"/>
      <c r="AE476" s="273"/>
    </row>
    <row r="477" spans="1:31" s="231" customFormat="1" ht="33.75" x14ac:dyDescent="0.2">
      <c r="A477" s="276"/>
      <c r="B477" s="275" t="s">
        <v>802</v>
      </c>
      <c r="C477" s="525" t="s">
        <v>803</v>
      </c>
      <c r="D477" s="525"/>
      <c r="E477" s="525"/>
      <c r="F477" s="277" t="s">
        <v>600</v>
      </c>
      <c r="G477" s="277" t="s">
        <v>804</v>
      </c>
      <c r="H477" s="277"/>
      <c r="I477" s="277" t="s">
        <v>804</v>
      </c>
      <c r="J477" s="278"/>
      <c r="K477" s="277"/>
      <c r="L477" s="278">
        <v>171</v>
      </c>
      <c r="M477" s="279"/>
      <c r="N477" s="280"/>
      <c r="V477" s="266"/>
      <c r="W477" s="273"/>
      <c r="Z477" s="244" t="s">
        <v>803</v>
      </c>
      <c r="AB477" s="273"/>
      <c r="AC477" s="273"/>
      <c r="AE477" s="273"/>
    </row>
    <row r="478" spans="1:31" s="231" customFormat="1" ht="33.75" x14ac:dyDescent="0.2">
      <c r="A478" s="276"/>
      <c r="B478" s="275" t="s">
        <v>805</v>
      </c>
      <c r="C478" s="525" t="s">
        <v>806</v>
      </c>
      <c r="D478" s="525"/>
      <c r="E478" s="525"/>
      <c r="F478" s="277" t="s">
        <v>600</v>
      </c>
      <c r="G478" s="277" t="s">
        <v>485</v>
      </c>
      <c r="H478" s="277"/>
      <c r="I478" s="277" t="s">
        <v>485</v>
      </c>
      <c r="J478" s="278"/>
      <c r="K478" s="277"/>
      <c r="L478" s="278">
        <v>83.19</v>
      </c>
      <c r="M478" s="279"/>
      <c r="N478" s="280"/>
      <c r="V478" s="266"/>
      <c r="W478" s="273"/>
      <c r="Z478" s="244" t="s">
        <v>806</v>
      </c>
      <c r="AB478" s="273"/>
      <c r="AC478" s="273"/>
      <c r="AE478" s="273"/>
    </row>
    <row r="479" spans="1:31" s="231" customFormat="1" ht="12" x14ac:dyDescent="0.2">
      <c r="A479" s="285"/>
      <c r="B479" s="286"/>
      <c r="C479" s="528" t="s">
        <v>605</v>
      </c>
      <c r="D479" s="528"/>
      <c r="E479" s="528"/>
      <c r="F479" s="269"/>
      <c r="G479" s="269"/>
      <c r="H479" s="269"/>
      <c r="I479" s="269"/>
      <c r="J479" s="270"/>
      <c r="K479" s="269"/>
      <c r="L479" s="270">
        <v>485.27</v>
      </c>
      <c r="M479" s="283"/>
      <c r="N479" s="272"/>
      <c r="V479" s="266"/>
      <c r="W479" s="273"/>
      <c r="AB479" s="273" t="s">
        <v>605</v>
      </c>
      <c r="AC479" s="273"/>
      <c r="AE479" s="273"/>
    </row>
    <row r="480" spans="1:31" s="231" customFormat="1" ht="33.75" x14ac:dyDescent="0.2">
      <c r="A480" s="267" t="s">
        <v>624</v>
      </c>
      <c r="B480" s="268" t="s">
        <v>833</v>
      </c>
      <c r="C480" s="528" t="s">
        <v>834</v>
      </c>
      <c r="D480" s="528"/>
      <c r="E480" s="528"/>
      <c r="F480" s="269" t="s">
        <v>454</v>
      </c>
      <c r="G480" s="269"/>
      <c r="H480" s="269"/>
      <c r="I480" s="269" t="s">
        <v>59</v>
      </c>
      <c r="J480" s="270"/>
      <c r="K480" s="269"/>
      <c r="L480" s="270"/>
      <c r="M480" s="271"/>
      <c r="N480" s="272"/>
      <c r="V480" s="266"/>
      <c r="W480" s="273" t="s">
        <v>834</v>
      </c>
      <c r="AB480" s="273"/>
      <c r="AC480" s="273"/>
      <c r="AE480" s="273"/>
    </row>
    <row r="481" spans="1:31" s="231" customFormat="1" ht="22.5" x14ac:dyDescent="0.2">
      <c r="A481" s="274"/>
      <c r="B481" s="275" t="s">
        <v>797</v>
      </c>
      <c r="C481" s="525" t="s">
        <v>798</v>
      </c>
      <c r="D481" s="525"/>
      <c r="E481" s="525"/>
      <c r="F481" s="525"/>
      <c r="G481" s="525"/>
      <c r="H481" s="525"/>
      <c r="I481" s="525"/>
      <c r="J481" s="525"/>
      <c r="K481" s="525"/>
      <c r="L481" s="525"/>
      <c r="M481" s="525"/>
      <c r="N481" s="530"/>
      <c r="V481" s="266"/>
      <c r="W481" s="273"/>
      <c r="X481" s="244" t="s">
        <v>798</v>
      </c>
      <c r="AB481" s="273"/>
      <c r="AC481" s="273"/>
      <c r="AE481" s="273"/>
    </row>
    <row r="482" spans="1:31" s="231" customFormat="1" ht="12" x14ac:dyDescent="0.2">
      <c r="A482" s="276"/>
      <c r="B482" s="275" t="s">
        <v>62</v>
      </c>
      <c r="C482" s="525" t="s">
        <v>585</v>
      </c>
      <c r="D482" s="525"/>
      <c r="E482" s="525"/>
      <c r="F482" s="277"/>
      <c r="G482" s="277"/>
      <c r="H482" s="277"/>
      <c r="I482" s="277"/>
      <c r="J482" s="278">
        <v>13.27</v>
      </c>
      <c r="K482" s="277" t="s">
        <v>799</v>
      </c>
      <c r="L482" s="278">
        <v>69</v>
      </c>
      <c r="M482" s="279"/>
      <c r="N482" s="280"/>
      <c r="V482" s="266"/>
      <c r="W482" s="273"/>
      <c r="Y482" s="244" t="s">
        <v>585</v>
      </c>
      <c r="AB482" s="273"/>
      <c r="AC482" s="273"/>
      <c r="AE482" s="273"/>
    </row>
    <row r="483" spans="1:31" s="231" customFormat="1" ht="12" x14ac:dyDescent="0.2">
      <c r="A483" s="276"/>
      <c r="B483" s="275"/>
      <c r="C483" s="525" t="s">
        <v>589</v>
      </c>
      <c r="D483" s="525"/>
      <c r="E483" s="525"/>
      <c r="F483" s="277" t="s">
        <v>590</v>
      </c>
      <c r="G483" s="277" t="s">
        <v>835</v>
      </c>
      <c r="H483" s="277" t="s">
        <v>799</v>
      </c>
      <c r="I483" s="277" t="s">
        <v>836</v>
      </c>
      <c r="J483" s="278"/>
      <c r="K483" s="277"/>
      <c r="L483" s="278"/>
      <c r="M483" s="279"/>
      <c r="N483" s="280"/>
      <c r="V483" s="266"/>
      <c r="W483" s="273"/>
      <c r="Z483" s="244" t="s">
        <v>589</v>
      </c>
      <c r="AB483" s="273"/>
      <c r="AC483" s="273"/>
      <c r="AE483" s="273"/>
    </row>
    <row r="484" spans="1:31" s="231" customFormat="1" ht="12" x14ac:dyDescent="0.2">
      <c r="A484" s="276"/>
      <c r="B484" s="275"/>
      <c r="C484" s="529" t="s">
        <v>596</v>
      </c>
      <c r="D484" s="529"/>
      <c r="E484" s="529"/>
      <c r="F484" s="281"/>
      <c r="G484" s="281"/>
      <c r="H484" s="281"/>
      <c r="I484" s="281"/>
      <c r="J484" s="282">
        <v>13.27</v>
      </c>
      <c r="K484" s="281"/>
      <c r="L484" s="282">
        <v>69</v>
      </c>
      <c r="M484" s="283"/>
      <c r="N484" s="284"/>
      <c r="V484" s="266"/>
      <c r="W484" s="273"/>
      <c r="AA484" s="244" t="s">
        <v>596</v>
      </c>
      <c r="AB484" s="273"/>
      <c r="AC484" s="273"/>
      <c r="AE484" s="273"/>
    </row>
    <row r="485" spans="1:31" s="231" customFormat="1" ht="12" x14ac:dyDescent="0.2">
      <c r="A485" s="276"/>
      <c r="B485" s="275"/>
      <c r="C485" s="525" t="s">
        <v>597</v>
      </c>
      <c r="D485" s="525"/>
      <c r="E485" s="525"/>
      <c r="F485" s="277"/>
      <c r="G485" s="277"/>
      <c r="H485" s="277"/>
      <c r="I485" s="277"/>
      <c r="J485" s="278"/>
      <c r="K485" s="277"/>
      <c r="L485" s="278">
        <v>69</v>
      </c>
      <c r="M485" s="279"/>
      <c r="N485" s="280"/>
      <c r="V485" s="266"/>
      <c r="W485" s="273"/>
      <c r="Z485" s="244" t="s">
        <v>597</v>
      </c>
      <c r="AB485" s="273"/>
      <c r="AC485" s="273"/>
      <c r="AE485" s="273"/>
    </row>
    <row r="486" spans="1:31" s="231" customFormat="1" ht="33.75" x14ac:dyDescent="0.2">
      <c r="A486" s="276"/>
      <c r="B486" s="275" t="s">
        <v>802</v>
      </c>
      <c r="C486" s="525" t="s">
        <v>803</v>
      </c>
      <c r="D486" s="525"/>
      <c r="E486" s="525"/>
      <c r="F486" s="277" t="s">
        <v>600</v>
      </c>
      <c r="G486" s="277" t="s">
        <v>804</v>
      </c>
      <c r="H486" s="277"/>
      <c r="I486" s="277" t="s">
        <v>804</v>
      </c>
      <c r="J486" s="278"/>
      <c r="K486" s="277"/>
      <c r="L486" s="278">
        <v>51.06</v>
      </c>
      <c r="M486" s="279"/>
      <c r="N486" s="280"/>
      <c r="V486" s="266"/>
      <c r="W486" s="273"/>
      <c r="Z486" s="244" t="s">
        <v>803</v>
      </c>
      <c r="AB486" s="273"/>
      <c r="AC486" s="273"/>
      <c r="AE486" s="273"/>
    </row>
    <row r="487" spans="1:31" s="231" customFormat="1" ht="33.75" x14ac:dyDescent="0.2">
      <c r="A487" s="276"/>
      <c r="B487" s="275" t="s">
        <v>805</v>
      </c>
      <c r="C487" s="525" t="s">
        <v>806</v>
      </c>
      <c r="D487" s="525"/>
      <c r="E487" s="525"/>
      <c r="F487" s="277" t="s">
        <v>600</v>
      </c>
      <c r="G487" s="277" t="s">
        <v>485</v>
      </c>
      <c r="H487" s="277"/>
      <c r="I487" s="277" t="s">
        <v>485</v>
      </c>
      <c r="J487" s="278"/>
      <c r="K487" s="277"/>
      <c r="L487" s="278">
        <v>24.84</v>
      </c>
      <c r="M487" s="279"/>
      <c r="N487" s="280"/>
      <c r="V487" s="266"/>
      <c r="W487" s="273"/>
      <c r="Z487" s="244" t="s">
        <v>806</v>
      </c>
      <c r="AB487" s="273"/>
      <c r="AC487" s="273"/>
      <c r="AE487" s="273"/>
    </row>
    <row r="488" spans="1:31" s="231" customFormat="1" ht="12" x14ac:dyDescent="0.2">
      <c r="A488" s="285"/>
      <c r="B488" s="286"/>
      <c r="C488" s="528" t="s">
        <v>605</v>
      </c>
      <c r="D488" s="528"/>
      <c r="E488" s="528"/>
      <c r="F488" s="269"/>
      <c r="G488" s="269"/>
      <c r="H488" s="269"/>
      <c r="I488" s="269"/>
      <c r="J488" s="270"/>
      <c r="K488" s="269"/>
      <c r="L488" s="270">
        <v>144.9</v>
      </c>
      <c r="M488" s="283"/>
      <c r="N488" s="272"/>
      <c r="V488" s="266"/>
      <c r="W488" s="273"/>
      <c r="AB488" s="273" t="s">
        <v>605</v>
      </c>
      <c r="AC488" s="273"/>
      <c r="AE488" s="273"/>
    </row>
    <row r="489" spans="1:31" s="231" customFormat="1" ht="33.75" x14ac:dyDescent="0.2">
      <c r="A489" s="267" t="s">
        <v>837</v>
      </c>
      <c r="B489" s="268" t="s">
        <v>838</v>
      </c>
      <c r="C489" s="528" t="s">
        <v>839</v>
      </c>
      <c r="D489" s="528"/>
      <c r="E489" s="528"/>
      <c r="F489" s="269" t="s">
        <v>454</v>
      </c>
      <c r="G489" s="269"/>
      <c r="H489" s="269"/>
      <c r="I489" s="269" t="s">
        <v>59</v>
      </c>
      <c r="J489" s="270"/>
      <c r="K489" s="269"/>
      <c r="L489" s="270"/>
      <c r="M489" s="271"/>
      <c r="N489" s="272"/>
      <c r="V489" s="266"/>
      <c r="W489" s="273" t="s">
        <v>839</v>
      </c>
      <c r="AB489" s="273"/>
      <c r="AC489" s="273"/>
      <c r="AE489" s="273"/>
    </row>
    <row r="490" spans="1:31" s="231" customFormat="1" ht="22.5" x14ac:dyDescent="0.2">
      <c r="A490" s="274"/>
      <c r="B490" s="275" t="s">
        <v>797</v>
      </c>
      <c r="C490" s="525" t="s">
        <v>798</v>
      </c>
      <c r="D490" s="525"/>
      <c r="E490" s="525"/>
      <c r="F490" s="525"/>
      <c r="G490" s="525"/>
      <c r="H490" s="525"/>
      <c r="I490" s="525"/>
      <c r="J490" s="525"/>
      <c r="K490" s="525"/>
      <c r="L490" s="525"/>
      <c r="M490" s="525"/>
      <c r="N490" s="530"/>
      <c r="V490" s="266"/>
      <c r="W490" s="273"/>
      <c r="X490" s="244" t="s">
        <v>798</v>
      </c>
      <c r="AB490" s="273"/>
      <c r="AC490" s="273"/>
      <c r="AE490" s="273"/>
    </row>
    <row r="491" spans="1:31" s="231" customFormat="1" ht="12" x14ac:dyDescent="0.2">
      <c r="A491" s="276"/>
      <c r="B491" s="275" t="s">
        <v>62</v>
      </c>
      <c r="C491" s="525" t="s">
        <v>585</v>
      </c>
      <c r="D491" s="525"/>
      <c r="E491" s="525"/>
      <c r="F491" s="277"/>
      <c r="G491" s="277"/>
      <c r="H491" s="277"/>
      <c r="I491" s="277"/>
      <c r="J491" s="278">
        <v>26.22</v>
      </c>
      <c r="K491" s="277" t="s">
        <v>799</v>
      </c>
      <c r="L491" s="278">
        <v>136.34</v>
      </c>
      <c r="M491" s="279"/>
      <c r="N491" s="280"/>
      <c r="V491" s="266"/>
      <c r="W491" s="273"/>
      <c r="Y491" s="244" t="s">
        <v>585</v>
      </c>
      <c r="AB491" s="273"/>
      <c r="AC491" s="273"/>
      <c r="AE491" s="273"/>
    </row>
    <row r="492" spans="1:31" s="231" customFormat="1" ht="12" x14ac:dyDescent="0.2">
      <c r="A492" s="276"/>
      <c r="B492" s="275"/>
      <c r="C492" s="525" t="s">
        <v>589</v>
      </c>
      <c r="D492" s="525"/>
      <c r="E492" s="525"/>
      <c r="F492" s="277" t="s">
        <v>590</v>
      </c>
      <c r="G492" s="277" t="s">
        <v>821</v>
      </c>
      <c r="H492" s="277" t="s">
        <v>799</v>
      </c>
      <c r="I492" s="277" t="s">
        <v>840</v>
      </c>
      <c r="J492" s="278"/>
      <c r="K492" s="277"/>
      <c r="L492" s="278"/>
      <c r="M492" s="279"/>
      <c r="N492" s="280"/>
      <c r="V492" s="266"/>
      <c r="W492" s="273"/>
      <c r="Z492" s="244" t="s">
        <v>589</v>
      </c>
      <c r="AB492" s="273"/>
      <c r="AC492" s="273"/>
      <c r="AE492" s="273"/>
    </row>
    <row r="493" spans="1:31" s="231" customFormat="1" ht="12" x14ac:dyDescent="0.2">
      <c r="A493" s="276"/>
      <c r="B493" s="275"/>
      <c r="C493" s="529" t="s">
        <v>596</v>
      </c>
      <c r="D493" s="529"/>
      <c r="E493" s="529"/>
      <c r="F493" s="281"/>
      <c r="G493" s="281"/>
      <c r="H493" s="281"/>
      <c r="I493" s="281"/>
      <c r="J493" s="282">
        <v>26.22</v>
      </c>
      <c r="K493" s="281"/>
      <c r="L493" s="282">
        <v>136.34</v>
      </c>
      <c r="M493" s="283"/>
      <c r="N493" s="284"/>
      <c r="V493" s="266"/>
      <c r="W493" s="273"/>
      <c r="AA493" s="244" t="s">
        <v>596</v>
      </c>
      <c r="AB493" s="273"/>
      <c r="AC493" s="273"/>
      <c r="AE493" s="273"/>
    </row>
    <row r="494" spans="1:31" s="231" customFormat="1" ht="12" x14ac:dyDescent="0.2">
      <c r="A494" s="276"/>
      <c r="B494" s="275"/>
      <c r="C494" s="525" t="s">
        <v>597</v>
      </c>
      <c r="D494" s="525"/>
      <c r="E494" s="525"/>
      <c r="F494" s="277"/>
      <c r="G494" s="277"/>
      <c r="H494" s="277"/>
      <c r="I494" s="277"/>
      <c r="J494" s="278"/>
      <c r="K494" s="277"/>
      <c r="L494" s="278">
        <v>136.34</v>
      </c>
      <c r="M494" s="279"/>
      <c r="N494" s="280"/>
      <c r="V494" s="266"/>
      <c r="W494" s="273"/>
      <c r="Z494" s="244" t="s">
        <v>597</v>
      </c>
      <c r="AB494" s="273"/>
      <c r="AC494" s="273"/>
      <c r="AE494" s="273"/>
    </row>
    <row r="495" spans="1:31" s="231" customFormat="1" ht="33.75" x14ac:dyDescent="0.2">
      <c r="A495" s="276"/>
      <c r="B495" s="275" t="s">
        <v>802</v>
      </c>
      <c r="C495" s="525" t="s">
        <v>803</v>
      </c>
      <c r="D495" s="525"/>
      <c r="E495" s="525"/>
      <c r="F495" s="277" t="s">
        <v>600</v>
      </c>
      <c r="G495" s="277" t="s">
        <v>804</v>
      </c>
      <c r="H495" s="277"/>
      <c r="I495" s="277" t="s">
        <v>804</v>
      </c>
      <c r="J495" s="278"/>
      <c r="K495" s="277"/>
      <c r="L495" s="278">
        <v>100.89</v>
      </c>
      <c r="M495" s="279"/>
      <c r="N495" s="280"/>
      <c r="V495" s="266"/>
      <c r="W495" s="273"/>
      <c r="Z495" s="244" t="s">
        <v>803</v>
      </c>
      <c r="AB495" s="273"/>
      <c r="AC495" s="273"/>
      <c r="AE495" s="273"/>
    </row>
    <row r="496" spans="1:31" s="231" customFormat="1" ht="33.75" x14ac:dyDescent="0.2">
      <c r="A496" s="276"/>
      <c r="B496" s="275" t="s">
        <v>805</v>
      </c>
      <c r="C496" s="525" t="s">
        <v>806</v>
      </c>
      <c r="D496" s="525"/>
      <c r="E496" s="525"/>
      <c r="F496" s="277" t="s">
        <v>600</v>
      </c>
      <c r="G496" s="277" t="s">
        <v>485</v>
      </c>
      <c r="H496" s="277"/>
      <c r="I496" s="277" t="s">
        <v>485</v>
      </c>
      <c r="J496" s="278"/>
      <c r="K496" s="277"/>
      <c r="L496" s="278">
        <v>49.08</v>
      </c>
      <c r="M496" s="279"/>
      <c r="N496" s="280"/>
      <c r="V496" s="266"/>
      <c r="W496" s="273"/>
      <c r="Z496" s="244" t="s">
        <v>806</v>
      </c>
      <c r="AB496" s="273"/>
      <c r="AC496" s="273"/>
      <c r="AE496" s="273"/>
    </row>
    <row r="497" spans="1:31" s="231" customFormat="1" ht="12" x14ac:dyDescent="0.2">
      <c r="A497" s="285"/>
      <c r="B497" s="286"/>
      <c r="C497" s="528" t="s">
        <v>605</v>
      </c>
      <c r="D497" s="528"/>
      <c r="E497" s="528"/>
      <c r="F497" s="269"/>
      <c r="G497" s="269"/>
      <c r="H497" s="269"/>
      <c r="I497" s="269"/>
      <c r="J497" s="270"/>
      <c r="K497" s="269"/>
      <c r="L497" s="270">
        <v>286.31</v>
      </c>
      <c r="M497" s="283"/>
      <c r="N497" s="272"/>
      <c r="V497" s="266"/>
      <c r="W497" s="273"/>
      <c r="AB497" s="273" t="s">
        <v>605</v>
      </c>
      <c r="AC497" s="273"/>
      <c r="AE497" s="273"/>
    </row>
    <row r="498" spans="1:31" s="231" customFormat="1" ht="33.75" x14ac:dyDescent="0.2">
      <c r="A498" s="267" t="s">
        <v>841</v>
      </c>
      <c r="B498" s="268" t="s">
        <v>842</v>
      </c>
      <c r="C498" s="528" t="s">
        <v>843</v>
      </c>
      <c r="D498" s="528"/>
      <c r="E498" s="528"/>
      <c r="F498" s="269" t="s">
        <v>491</v>
      </c>
      <c r="G498" s="269"/>
      <c r="H498" s="269"/>
      <c r="I498" s="269" t="s">
        <v>62</v>
      </c>
      <c r="J498" s="270"/>
      <c r="K498" s="269"/>
      <c r="L498" s="270"/>
      <c r="M498" s="271"/>
      <c r="N498" s="272"/>
      <c r="V498" s="266"/>
      <c r="W498" s="273" t="s">
        <v>843</v>
      </c>
      <c r="AB498" s="273"/>
      <c r="AC498" s="273"/>
      <c r="AE498" s="273"/>
    </row>
    <row r="499" spans="1:31" s="231" customFormat="1" ht="22.5" x14ac:dyDescent="0.2">
      <c r="A499" s="274"/>
      <c r="B499" s="275" t="s">
        <v>797</v>
      </c>
      <c r="C499" s="525" t="s">
        <v>798</v>
      </c>
      <c r="D499" s="525"/>
      <c r="E499" s="525"/>
      <c r="F499" s="525"/>
      <c r="G499" s="525"/>
      <c r="H499" s="525"/>
      <c r="I499" s="525"/>
      <c r="J499" s="525"/>
      <c r="K499" s="525"/>
      <c r="L499" s="525"/>
      <c r="M499" s="525"/>
      <c r="N499" s="530"/>
      <c r="V499" s="266"/>
      <c r="W499" s="273"/>
      <c r="X499" s="244" t="s">
        <v>798</v>
      </c>
      <c r="AB499" s="273"/>
      <c r="AC499" s="273"/>
      <c r="AE499" s="273"/>
    </row>
    <row r="500" spans="1:31" s="231" customFormat="1" ht="12" x14ac:dyDescent="0.2">
      <c r="A500" s="276"/>
      <c r="B500" s="275" t="s">
        <v>62</v>
      </c>
      <c r="C500" s="525" t="s">
        <v>585</v>
      </c>
      <c r="D500" s="525"/>
      <c r="E500" s="525"/>
      <c r="F500" s="277"/>
      <c r="G500" s="277"/>
      <c r="H500" s="277"/>
      <c r="I500" s="277"/>
      <c r="J500" s="278">
        <v>13.27</v>
      </c>
      <c r="K500" s="277" t="s">
        <v>799</v>
      </c>
      <c r="L500" s="278">
        <v>17.25</v>
      </c>
      <c r="M500" s="279"/>
      <c r="N500" s="280"/>
      <c r="V500" s="266"/>
      <c r="W500" s="273"/>
      <c r="Y500" s="244" t="s">
        <v>585</v>
      </c>
      <c r="AB500" s="273"/>
      <c r="AC500" s="273"/>
      <c r="AE500" s="273"/>
    </row>
    <row r="501" spans="1:31" s="231" customFormat="1" ht="12" x14ac:dyDescent="0.2">
      <c r="A501" s="276"/>
      <c r="B501" s="275"/>
      <c r="C501" s="525" t="s">
        <v>589</v>
      </c>
      <c r="D501" s="525"/>
      <c r="E501" s="525"/>
      <c r="F501" s="277" t="s">
        <v>590</v>
      </c>
      <c r="G501" s="277" t="s">
        <v>835</v>
      </c>
      <c r="H501" s="277" t="s">
        <v>799</v>
      </c>
      <c r="I501" s="277" t="s">
        <v>844</v>
      </c>
      <c r="J501" s="278"/>
      <c r="K501" s="277"/>
      <c r="L501" s="278"/>
      <c r="M501" s="279"/>
      <c r="N501" s="280"/>
      <c r="V501" s="266"/>
      <c r="W501" s="273"/>
      <c r="Z501" s="244" t="s">
        <v>589</v>
      </c>
      <c r="AB501" s="273"/>
      <c r="AC501" s="273"/>
      <c r="AE501" s="273"/>
    </row>
    <row r="502" spans="1:31" s="231" customFormat="1" ht="12" x14ac:dyDescent="0.2">
      <c r="A502" s="276"/>
      <c r="B502" s="275"/>
      <c r="C502" s="529" t="s">
        <v>596</v>
      </c>
      <c r="D502" s="529"/>
      <c r="E502" s="529"/>
      <c r="F502" s="281"/>
      <c r="G502" s="281"/>
      <c r="H502" s="281"/>
      <c r="I502" s="281"/>
      <c r="J502" s="282">
        <v>13.27</v>
      </c>
      <c r="K502" s="281"/>
      <c r="L502" s="282">
        <v>17.25</v>
      </c>
      <c r="M502" s="283"/>
      <c r="N502" s="284"/>
      <c r="V502" s="266"/>
      <c r="W502" s="273"/>
      <c r="AA502" s="244" t="s">
        <v>596</v>
      </c>
      <c r="AB502" s="273"/>
      <c r="AC502" s="273"/>
      <c r="AE502" s="273"/>
    </row>
    <row r="503" spans="1:31" s="231" customFormat="1" ht="12" x14ac:dyDescent="0.2">
      <c r="A503" s="276"/>
      <c r="B503" s="275"/>
      <c r="C503" s="525" t="s">
        <v>597</v>
      </c>
      <c r="D503" s="525"/>
      <c r="E503" s="525"/>
      <c r="F503" s="277"/>
      <c r="G503" s="277"/>
      <c r="H503" s="277"/>
      <c r="I503" s="277"/>
      <c r="J503" s="278"/>
      <c r="K503" s="277"/>
      <c r="L503" s="278">
        <v>17.25</v>
      </c>
      <c r="M503" s="279"/>
      <c r="N503" s="280"/>
      <c r="V503" s="266"/>
      <c r="W503" s="273"/>
      <c r="Z503" s="244" t="s">
        <v>597</v>
      </c>
      <c r="AB503" s="273"/>
      <c r="AC503" s="273"/>
      <c r="AE503" s="273"/>
    </row>
    <row r="504" spans="1:31" s="231" customFormat="1" ht="33.75" x14ac:dyDescent="0.2">
      <c r="A504" s="276"/>
      <c r="B504" s="275" t="s">
        <v>802</v>
      </c>
      <c r="C504" s="525" t="s">
        <v>803</v>
      </c>
      <c r="D504" s="525"/>
      <c r="E504" s="525"/>
      <c r="F504" s="277" t="s">
        <v>600</v>
      </c>
      <c r="G504" s="277" t="s">
        <v>804</v>
      </c>
      <c r="H504" s="277"/>
      <c r="I504" s="277" t="s">
        <v>804</v>
      </c>
      <c r="J504" s="278"/>
      <c r="K504" s="277"/>
      <c r="L504" s="278">
        <v>12.77</v>
      </c>
      <c r="M504" s="279"/>
      <c r="N504" s="280"/>
      <c r="V504" s="266"/>
      <c r="W504" s="273"/>
      <c r="Z504" s="244" t="s">
        <v>803</v>
      </c>
      <c r="AB504" s="273"/>
      <c r="AC504" s="273"/>
      <c r="AE504" s="273"/>
    </row>
    <row r="505" spans="1:31" s="231" customFormat="1" ht="33.75" x14ac:dyDescent="0.2">
      <c r="A505" s="276"/>
      <c r="B505" s="275" t="s">
        <v>805</v>
      </c>
      <c r="C505" s="525" t="s">
        <v>806</v>
      </c>
      <c r="D505" s="525"/>
      <c r="E505" s="525"/>
      <c r="F505" s="277" t="s">
        <v>600</v>
      </c>
      <c r="G505" s="277" t="s">
        <v>485</v>
      </c>
      <c r="H505" s="277"/>
      <c r="I505" s="277" t="s">
        <v>485</v>
      </c>
      <c r="J505" s="278"/>
      <c r="K505" s="277"/>
      <c r="L505" s="278">
        <v>6.21</v>
      </c>
      <c r="M505" s="279"/>
      <c r="N505" s="280"/>
      <c r="V505" s="266"/>
      <c r="W505" s="273"/>
      <c r="Z505" s="244" t="s">
        <v>806</v>
      </c>
      <c r="AB505" s="273"/>
      <c r="AC505" s="273"/>
      <c r="AE505" s="273"/>
    </row>
    <row r="506" spans="1:31" s="231" customFormat="1" ht="12" x14ac:dyDescent="0.2">
      <c r="A506" s="285"/>
      <c r="B506" s="286"/>
      <c r="C506" s="528" t="s">
        <v>605</v>
      </c>
      <c r="D506" s="528"/>
      <c r="E506" s="528"/>
      <c r="F506" s="269"/>
      <c r="G506" s="269"/>
      <c r="H506" s="269"/>
      <c r="I506" s="269"/>
      <c r="J506" s="270"/>
      <c r="K506" s="269"/>
      <c r="L506" s="270">
        <v>36.229999999999997</v>
      </c>
      <c r="M506" s="283"/>
      <c r="N506" s="272"/>
      <c r="V506" s="266"/>
      <c r="W506" s="273"/>
      <c r="AB506" s="273" t="s">
        <v>605</v>
      </c>
      <c r="AC506" s="273"/>
      <c r="AE506" s="273"/>
    </row>
    <row r="507" spans="1:31" s="231" customFormat="1" ht="33.75" x14ac:dyDescent="0.2">
      <c r="A507" s="267" t="s">
        <v>845</v>
      </c>
      <c r="B507" s="268" t="s">
        <v>846</v>
      </c>
      <c r="C507" s="528" t="s">
        <v>847</v>
      </c>
      <c r="D507" s="528"/>
      <c r="E507" s="528"/>
      <c r="F507" s="269" t="s">
        <v>491</v>
      </c>
      <c r="G507" s="269"/>
      <c r="H507" s="269"/>
      <c r="I507" s="269" t="s">
        <v>62</v>
      </c>
      <c r="J507" s="270"/>
      <c r="K507" s="269"/>
      <c r="L507" s="270"/>
      <c r="M507" s="271"/>
      <c r="N507" s="272"/>
      <c r="V507" s="266"/>
      <c r="W507" s="273" t="s">
        <v>847</v>
      </c>
      <c r="AB507" s="273"/>
      <c r="AC507" s="273"/>
      <c r="AE507" s="273"/>
    </row>
    <row r="508" spans="1:31" s="231" customFormat="1" ht="22.5" x14ac:dyDescent="0.2">
      <c r="A508" s="274"/>
      <c r="B508" s="275" t="s">
        <v>797</v>
      </c>
      <c r="C508" s="525" t="s">
        <v>798</v>
      </c>
      <c r="D508" s="525"/>
      <c r="E508" s="525"/>
      <c r="F508" s="525"/>
      <c r="G508" s="525"/>
      <c r="H508" s="525"/>
      <c r="I508" s="525"/>
      <c r="J508" s="525"/>
      <c r="K508" s="525"/>
      <c r="L508" s="525"/>
      <c r="M508" s="525"/>
      <c r="N508" s="530"/>
      <c r="V508" s="266"/>
      <c r="W508" s="273"/>
      <c r="X508" s="244" t="s">
        <v>798</v>
      </c>
      <c r="AB508" s="273"/>
      <c r="AC508" s="273"/>
      <c r="AE508" s="273"/>
    </row>
    <row r="509" spans="1:31" s="231" customFormat="1" ht="12" x14ac:dyDescent="0.2">
      <c r="A509" s="276"/>
      <c r="B509" s="275" t="s">
        <v>62</v>
      </c>
      <c r="C509" s="525" t="s">
        <v>585</v>
      </c>
      <c r="D509" s="525"/>
      <c r="E509" s="525"/>
      <c r="F509" s="277"/>
      <c r="G509" s="277"/>
      <c r="H509" s="277"/>
      <c r="I509" s="277"/>
      <c r="J509" s="278">
        <v>105.6</v>
      </c>
      <c r="K509" s="277" t="s">
        <v>799</v>
      </c>
      <c r="L509" s="278">
        <v>137.28</v>
      </c>
      <c r="M509" s="279"/>
      <c r="N509" s="280"/>
      <c r="V509" s="266"/>
      <c r="W509" s="273"/>
      <c r="Y509" s="244" t="s">
        <v>585</v>
      </c>
      <c r="AB509" s="273"/>
      <c r="AC509" s="273"/>
      <c r="AE509" s="273"/>
    </row>
    <row r="510" spans="1:31" s="231" customFormat="1" ht="12" x14ac:dyDescent="0.2">
      <c r="A510" s="276"/>
      <c r="B510" s="275"/>
      <c r="C510" s="525" t="s">
        <v>589</v>
      </c>
      <c r="D510" s="525"/>
      <c r="E510" s="525"/>
      <c r="F510" s="277" t="s">
        <v>590</v>
      </c>
      <c r="G510" s="277" t="s">
        <v>848</v>
      </c>
      <c r="H510" s="277" t="s">
        <v>799</v>
      </c>
      <c r="I510" s="277" t="s">
        <v>849</v>
      </c>
      <c r="J510" s="278"/>
      <c r="K510" s="277"/>
      <c r="L510" s="278"/>
      <c r="M510" s="279"/>
      <c r="N510" s="280"/>
      <c r="V510" s="266"/>
      <c r="W510" s="273"/>
      <c r="Z510" s="244" t="s">
        <v>589</v>
      </c>
      <c r="AB510" s="273"/>
      <c r="AC510" s="273"/>
      <c r="AE510" s="273"/>
    </row>
    <row r="511" spans="1:31" s="231" customFormat="1" ht="12" x14ac:dyDescent="0.2">
      <c r="A511" s="276"/>
      <c r="B511" s="275"/>
      <c r="C511" s="529" t="s">
        <v>596</v>
      </c>
      <c r="D511" s="529"/>
      <c r="E511" s="529"/>
      <c r="F511" s="281"/>
      <c r="G511" s="281"/>
      <c r="H511" s="281"/>
      <c r="I511" s="281"/>
      <c r="J511" s="282">
        <v>105.6</v>
      </c>
      <c r="K511" s="281"/>
      <c r="L511" s="282">
        <v>137.28</v>
      </c>
      <c r="M511" s="283"/>
      <c r="N511" s="284"/>
      <c r="V511" s="266"/>
      <c r="W511" s="273"/>
      <c r="AA511" s="244" t="s">
        <v>596</v>
      </c>
      <c r="AB511" s="273"/>
      <c r="AC511" s="273"/>
      <c r="AE511" s="273"/>
    </row>
    <row r="512" spans="1:31" s="231" customFormat="1" ht="12" x14ac:dyDescent="0.2">
      <c r="A512" s="276"/>
      <c r="B512" s="275"/>
      <c r="C512" s="525" t="s">
        <v>597</v>
      </c>
      <c r="D512" s="525"/>
      <c r="E512" s="525"/>
      <c r="F512" s="277"/>
      <c r="G512" s="277"/>
      <c r="H512" s="277"/>
      <c r="I512" s="277"/>
      <c r="J512" s="278"/>
      <c r="K512" s="277"/>
      <c r="L512" s="278">
        <v>137.28</v>
      </c>
      <c r="M512" s="279"/>
      <c r="N512" s="280"/>
      <c r="V512" s="266"/>
      <c r="W512" s="273"/>
      <c r="Z512" s="244" t="s">
        <v>597</v>
      </c>
      <c r="AB512" s="273"/>
      <c r="AC512" s="273"/>
      <c r="AE512" s="273"/>
    </row>
    <row r="513" spans="1:31" s="231" customFormat="1" ht="33.75" x14ac:dyDescent="0.2">
      <c r="A513" s="276"/>
      <c r="B513" s="275" t="s">
        <v>802</v>
      </c>
      <c r="C513" s="525" t="s">
        <v>803</v>
      </c>
      <c r="D513" s="525"/>
      <c r="E513" s="525"/>
      <c r="F513" s="277" t="s">
        <v>600</v>
      </c>
      <c r="G513" s="277" t="s">
        <v>804</v>
      </c>
      <c r="H513" s="277"/>
      <c r="I513" s="277" t="s">
        <v>804</v>
      </c>
      <c r="J513" s="278"/>
      <c r="K513" s="277"/>
      <c r="L513" s="278">
        <v>101.59</v>
      </c>
      <c r="M513" s="279"/>
      <c r="N513" s="280"/>
      <c r="V513" s="266"/>
      <c r="W513" s="273"/>
      <c r="Z513" s="244" t="s">
        <v>803</v>
      </c>
      <c r="AB513" s="273"/>
      <c r="AC513" s="273"/>
      <c r="AE513" s="273"/>
    </row>
    <row r="514" spans="1:31" s="231" customFormat="1" ht="33.75" x14ac:dyDescent="0.2">
      <c r="A514" s="276"/>
      <c r="B514" s="275" t="s">
        <v>805</v>
      </c>
      <c r="C514" s="525" t="s">
        <v>806</v>
      </c>
      <c r="D514" s="525"/>
      <c r="E514" s="525"/>
      <c r="F514" s="277" t="s">
        <v>600</v>
      </c>
      <c r="G514" s="277" t="s">
        <v>485</v>
      </c>
      <c r="H514" s="277"/>
      <c r="I514" s="277" t="s">
        <v>485</v>
      </c>
      <c r="J514" s="278"/>
      <c r="K514" s="277"/>
      <c r="L514" s="278">
        <v>49.42</v>
      </c>
      <c r="M514" s="279"/>
      <c r="N514" s="280"/>
      <c r="V514" s="266"/>
      <c r="W514" s="273"/>
      <c r="Z514" s="244" t="s">
        <v>806</v>
      </c>
      <c r="AB514" s="273"/>
      <c r="AC514" s="273"/>
      <c r="AE514" s="273"/>
    </row>
    <row r="515" spans="1:31" s="231" customFormat="1" ht="12" x14ac:dyDescent="0.2">
      <c r="A515" s="285"/>
      <c r="B515" s="286"/>
      <c r="C515" s="528" t="s">
        <v>605</v>
      </c>
      <c r="D515" s="528"/>
      <c r="E515" s="528"/>
      <c r="F515" s="269"/>
      <c r="G515" s="269"/>
      <c r="H515" s="269"/>
      <c r="I515" s="269"/>
      <c r="J515" s="270"/>
      <c r="K515" s="269"/>
      <c r="L515" s="270">
        <v>288.29000000000002</v>
      </c>
      <c r="M515" s="283"/>
      <c r="N515" s="272"/>
      <c r="V515" s="266"/>
      <c r="W515" s="273"/>
      <c r="AB515" s="273" t="s">
        <v>605</v>
      </c>
      <c r="AC515" s="273"/>
      <c r="AE515" s="273"/>
    </row>
    <row r="516" spans="1:31" s="231" customFormat="1" ht="33.75" x14ac:dyDescent="0.2">
      <c r="A516" s="267" t="s">
        <v>850</v>
      </c>
      <c r="B516" s="268" t="s">
        <v>851</v>
      </c>
      <c r="C516" s="528" t="s">
        <v>852</v>
      </c>
      <c r="D516" s="528"/>
      <c r="E516" s="528"/>
      <c r="F516" s="269" t="s">
        <v>491</v>
      </c>
      <c r="G516" s="269"/>
      <c r="H516" s="269"/>
      <c r="I516" s="269" t="s">
        <v>60</v>
      </c>
      <c r="J516" s="270"/>
      <c r="K516" s="269"/>
      <c r="L516" s="270"/>
      <c r="M516" s="271"/>
      <c r="N516" s="272"/>
      <c r="V516" s="266"/>
      <c r="W516" s="273" t="s">
        <v>852</v>
      </c>
      <c r="AB516" s="273"/>
      <c r="AC516" s="273"/>
      <c r="AE516" s="273"/>
    </row>
    <row r="517" spans="1:31" s="231" customFormat="1" ht="22.5" x14ac:dyDescent="0.2">
      <c r="A517" s="274"/>
      <c r="B517" s="275" t="s">
        <v>797</v>
      </c>
      <c r="C517" s="525" t="s">
        <v>798</v>
      </c>
      <c r="D517" s="525"/>
      <c r="E517" s="525"/>
      <c r="F517" s="525"/>
      <c r="G517" s="525"/>
      <c r="H517" s="525"/>
      <c r="I517" s="525"/>
      <c r="J517" s="525"/>
      <c r="K517" s="525"/>
      <c r="L517" s="525"/>
      <c r="M517" s="525"/>
      <c r="N517" s="530"/>
      <c r="V517" s="266"/>
      <c r="W517" s="273"/>
      <c r="X517" s="244" t="s">
        <v>798</v>
      </c>
      <c r="AB517" s="273"/>
      <c r="AC517" s="273"/>
      <c r="AE517" s="273"/>
    </row>
    <row r="518" spans="1:31" s="231" customFormat="1" ht="12" x14ac:dyDescent="0.2">
      <c r="A518" s="276"/>
      <c r="B518" s="275" t="s">
        <v>62</v>
      </c>
      <c r="C518" s="525" t="s">
        <v>585</v>
      </c>
      <c r="D518" s="525"/>
      <c r="E518" s="525"/>
      <c r="F518" s="277"/>
      <c r="G518" s="277"/>
      <c r="H518" s="277"/>
      <c r="I518" s="277"/>
      <c r="J518" s="278">
        <v>37.81</v>
      </c>
      <c r="K518" s="277" t="s">
        <v>799</v>
      </c>
      <c r="L518" s="278">
        <v>147.46</v>
      </c>
      <c r="M518" s="279"/>
      <c r="N518" s="280"/>
      <c r="V518" s="266"/>
      <c r="W518" s="273"/>
      <c r="Y518" s="244" t="s">
        <v>585</v>
      </c>
      <c r="AB518" s="273"/>
      <c r="AC518" s="273"/>
      <c r="AE518" s="273"/>
    </row>
    <row r="519" spans="1:31" s="231" customFormat="1" ht="12" x14ac:dyDescent="0.2">
      <c r="A519" s="276"/>
      <c r="B519" s="275"/>
      <c r="C519" s="525" t="s">
        <v>589</v>
      </c>
      <c r="D519" s="525"/>
      <c r="E519" s="525"/>
      <c r="F519" s="277" t="s">
        <v>590</v>
      </c>
      <c r="G519" s="277" t="s">
        <v>853</v>
      </c>
      <c r="H519" s="277" t="s">
        <v>799</v>
      </c>
      <c r="I519" s="277" t="s">
        <v>849</v>
      </c>
      <c r="J519" s="278"/>
      <c r="K519" s="277"/>
      <c r="L519" s="278"/>
      <c r="M519" s="279"/>
      <c r="N519" s="280"/>
      <c r="V519" s="266"/>
      <c r="W519" s="273"/>
      <c r="Z519" s="244" t="s">
        <v>589</v>
      </c>
      <c r="AB519" s="273"/>
      <c r="AC519" s="273"/>
      <c r="AE519" s="273"/>
    </row>
    <row r="520" spans="1:31" s="231" customFormat="1" ht="12" x14ac:dyDescent="0.2">
      <c r="A520" s="276"/>
      <c r="B520" s="275"/>
      <c r="C520" s="529" t="s">
        <v>596</v>
      </c>
      <c r="D520" s="529"/>
      <c r="E520" s="529"/>
      <c r="F520" s="281"/>
      <c r="G520" s="281"/>
      <c r="H520" s="281"/>
      <c r="I520" s="281"/>
      <c r="J520" s="282">
        <v>37.81</v>
      </c>
      <c r="K520" s="281"/>
      <c r="L520" s="282">
        <v>147.46</v>
      </c>
      <c r="M520" s="283"/>
      <c r="N520" s="284"/>
      <c r="V520" s="266"/>
      <c r="W520" s="273"/>
      <c r="AA520" s="244" t="s">
        <v>596</v>
      </c>
      <c r="AB520" s="273"/>
      <c r="AC520" s="273"/>
      <c r="AE520" s="273"/>
    </row>
    <row r="521" spans="1:31" s="231" customFormat="1" ht="12" x14ac:dyDescent="0.2">
      <c r="A521" s="276"/>
      <c r="B521" s="275"/>
      <c r="C521" s="525" t="s">
        <v>597</v>
      </c>
      <c r="D521" s="525"/>
      <c r="E521" s="525"/>
      <c r="F521" s="277"/>
      <c r="G521" s="277"/>
      <c r="H521" s="277"/>
      <c r="I521" s="277"/>
      <c r="J521" s="278"/>
      <c r="K521" s="277"/>
      <c r="L521" s="278">
        <v>147.46</v>
      </c>
      <c r="M521" s="279"/>
      <c r="N521" s="280"/>
      <c r="V521" s="266"/>
      <c r="W521" s="273"/>
      <c r="Z521" s="244" t="s">
        <v>597</v>
      </c>
      <c r="AB521" s="273"/>
      <c r="AC521" s="273"/>
      <c r="AE521" s="273"/>
    </row>
    <row r="522" spans="1:31" s="231" customFormat="1" ht="33.75" x14ac:dyDescent="0.2">
      <c r="A522" s="276"/>
      <c r="B522" s="275" t="s">
        <v>802</v>
      </c>
      <c r="C522" s="525" t="s">
        <v>803</v>
      </c>
      <c r="D522" s="525"/>
      <c r="E522" s="525"/>
      <c r="F522" s="277" t="s">
        <v>600</v>
      </c>
      <c r="G522" s="277" t="s">
        <v>804</v>
      </c>
      <c r="H522" s="277"/>
      <c r="I522" s="277" t="s">
        <v>804</v>
      </c>
      <c r="J522" s="278"/>
      <c r="K522" s="277"/>
      <c r="L522" s="278">
        <v>109.12</v>
      </c>
      <c r="M522" s="279"/>
      <c r="N522" s="280"/>
      <c r="V522" s="266"/>
      <c r="W522" s="273"/>
      <c r="Z522" s="244" t="s">
        <v>803</v>
      </c>
      <c r="AB522" s="273"/>
      <c r="AC522" s="273"/>
      <c r="AE522" s="273"/>
    </row>
    <row r="523" spans="1:31" s="231" customFormat="1" ht="33.75" x14ac:dyDescent="0.2">
      <c r="A523" s="276"/>
      <c r="B523" s="275" t="s">
        <v>805</v>
      </c>
      <c r="C523" s="525" t="s">
        <v>806</v>
      </c>
      <c r="D523" s="525"/>
      <c r="E523" s="525"/>
      <c r="F523" s="277" t="s">
        <v>600</v>
      </c>
      <c r="G523" s="277" t="s">
        <v>485</v>
      </c>
      <c r="H523" s="277"/>
      <c r="I523" s="277" t="s">
        <v>485</v>
      </c>
      <c r="J523" s="278"/>
      <c r="K523" s="277"/>
      <c r="L523" s="278">
        <v>53.09</v>
      </c>
      <c r="M523" s="279"/>
      <c r="N523" s="280"/>
      <c r="V523" s="266"/>
      <c r="W523" s="273"/>
      <c r="Z523" s="244" t="s">
        <v>806</v>
      </c>
      <c r="AB523" s="273"/>
      <c r="AC523" s="273"/>
      <c r="AE523" s="273"/>
    </row>
    <row r="524" spans="1:31" s="231" customFormat="1" ht="12" x14ac:dyDescent="0.2">
      <c r="A524" s="285"/>
      <c r="B524" s="286"/>
      <c r="C524" s="528" t="s">
        <v>605</v>
      </c>
      <c r="D524" s="528"/>
      <c r="E524" s="528"/>
      <c r="F524" s="269"/>
      <c r="G524" s="269"/>
      <c r="H524" s="269"/>
      <c r="I524" s="269"/>
      <c r="J524" s="270"/>
      <c r="K524" s="269"/>
      <c r="L524" s="270">
        <v>309.67</v>
      </c>
      <c r="M524" s="283"/>
      <c r="N524" s="272"/>
      <c r="V524" s="266"/>
      <c r="W524" s="273"/>
      <c r="AB524" s="273" t="s">
        <v>605</v>
      </c>
      <c r="AC524" s="273"/>
      <c r="AE524" s="273"/>
    </row>
    <row r="525" spans="1:31" s="231" customFormat="1" ht="45" x14ac:dyDescent="0.2">
      <c r="A525" s="267" t="s">
        <v>854</v>
      </c>
      <c r="B525" s="268" t="s">
        <v>855</v>
      </c>
      <c r="C525" s="528" t="s">
        <v>856</v>
      </c>
      <c r="D525" s="528"/>
      <c r="E525" s="528"/>
      <c r="F525" s="269" t="s">
        <v>491</v>
      </c>
      <c r="G525" s="269"/>
      <c r="H525" s="269"/>
      <c r="I525" s="269" t="s">
        <v>62</v>
      </c>
      <c r="J525" s="270"/>
      <c r="K525" s="269"/>
      <c r="L525" s="270"/>
      <c r="M525" s="271"/>
      <c r="N525" s="272"/>
      <c r="V525" s="266"/>
      <c r="W525" s="273" t="s">
        <v>856</v>
      </c>
      <c r="AB525" s="273"/>
      <c r="AC525" s="273"/>
      <c r="AE525" s="273"/>
    </row>
    <row r="526" spans="1:31" s="231" customFormat="1" ht="22.5" x14ac:dyDescent="0.2">
      <c r="A526" s="274"/>
      <c r="B526" s="275" t="s">
        <v>797</v>
      </c>
      <c r="C526" s="525" t="s">
        <v>798</v>
      </c>
      <c r="D526" s="525"/>
      <c r="E526" s="525"/>
      <c r="F526" s="525"/>
      <c r="G526" s="525"/>
      <c r="H526" s="525"/>
      <c r="I526" s="525"/>
      <c r="J526" s="525"/>
      <c r="K526" s="525"/>
      <c r="L526" s="525"/>
      <c r="M526" s="525"/>
      <c r="N526" s="530"/>
      <c r="V526" s="266"/>
      <c r="W526" s="273"/>
      <c r="X526" s="244" t="s">
        <v>798</v>
      </c>
      <c r="AB526" s="273"/>
      <c r="AC526" s="273"/>
      <c r="AE526" s="273"/>
    </row>
    <row r="527" spans="1:31" s="231" customFormat="1" ht="12" x14ac:dyDescent="0.2">
      <c r="A527" s="276"/>
      <c r="B527" s="275" t="s">
        <v>62</v>
      </c>
      <c r="C527" s="525" t="s">
        <v>585</v>
      </c>
      <c r="D527" s="525"/>
      <c r="E527" s="525"/>
      <c r="F527" s="277"/>
      <c r="G527" s="277"/>
      <c r="H527" s="277"/>
      <c r="I527" s="277"/>
      <c r="J527" s="278">
        <v>37.81</v>
      </c>
      <c r="K527" s="277" t="s">
        <v>799</v>
      </c>
      <c r="L527" s="278">
        <v>49.15</v>
      </c>
      <c r="M527" s="279"/>
      <c r="N527" s="280"/>
      <c r="V527" s="266"/>
      <c r="W527" s="273"/>
      <c r="Y527" s="244" t="s">
        <v>585</v>
      </c>
      <c r="AB527" s="273"/>
      <c r="AC527" s="273"/>
      <c r="AE527" s="273"/>
    </row>
    <row r="528" spans="1:31" s="231" customFormat="1" ht="12" x14ac:dyDescent="0.2">
      <c r="A528" s="276"/>
      <c r="B528" s="275"/>
      <c r="C528" s="525" t="s">
        <v>589</v>
      </c>
      <c r="D528" s="525"/>
      <c r="E528" s="525"/>
      <c r="F528" s="277" t="s">
        <v>590</v>
      </c>
      <c r="G528" s="277" t="s">
        <v>853</v>
      </c>
      <c r="H528" s="277" t="s">
        <v>799</v>
      </c>
      <c r="I528" s="277" t="s">
        <v>857</v>
      </c>
      <c r="J528" s="278"/>
      <c r="K528" s="277"/>
      <c r="L528" s="278"/>
      <c r="M528" s="279"/>
      <c r="N528" s="280"/>
      <c r="V528" s="266"/>
      <c r="W528" s="273"/>
      <c r="Z528" s="244" t="s">
        <v>589</v>
      </c>
      <c r="AB528" s="273"/>
      <c r="AC528" s="273"/>
      <c r="AE528" s="273"/>
    </row>
    <row r="529" spans="1:31" s="231" customFormat="1" ht="12" x14ac:dyDescent="0.2">
      <c r="A529" s="276"/>
      <c r="B529" s="275"/>
      <c r="C529" s="529" t="s">
        <v>596</v>
      </c>
      <c r="D529" s="529"/>
      <c r="E529" s="529"/>
      <c r="F529" s="281"/>
      <c r="G529" s="281"/>
      <c r="H529" s="281"/>
      <c r="I529" s="281"/>
      <c r="J529" s="282">
        <v>37.81</v>
      </c>
      <c r="K529" s="281"/>
      <c r="L529" s="282">
        <v>49.15</v>
      </c>
      <c r="M529" s="283"/>
      <c r="N529" s="284"/>
      <c r="V529" s="266"/>
      <c r="W529" s="273"/>
      <c r="AA529" s="244" t="s">
        <v>596</v>
      </c>
      <c r="AB529" s="273"/>
      <c r="AC529" s="273"/>
      <c r="AE529" s="273"/>
    </row>
    <row r="530" spans="1:31" s="231" customFormat="1" ht="12" x14ac:dyDescent="0.2">
      <c r="A530" s="276"/>
      <c r="B530" s="275"/>
      <c r="C530" s="525" t="s">
        <v>597</v>
      </c>
      <c r="D530" s="525"/>
      <c r="E530" s="525"/>
      <c r="F530" s="277"/>
      <c r="G530" s="277"/>
      <c r="H530" s="277"/>
      <c r="I530" s="277"/>
      <c r="J530" s="278"/>
      <c r="K530" s="277"/>
      <c r="L530" s="278">
        <v>49.15</v>
      </c>
      <c r="M530" s="279"/>
      <c r="N530" s="280"/>
      <c r="V530" s="266"/>
      <c r="W530" s="273"/>
      <c r="Z530" s="244" t="s">
        <v>597</v>
      </c>
      <c r="AB530" s="273"/>
      <c r="AC530" s="273"/>
      <c r="AE530" s="273"/>
    </row>
    <row r="531" spans="1:31" s="231" customFormat="1" ht="33.75" x14ac:dyDescent="0.2">
      <c r="A531" s="276"/>
      <c r="B531" s="275" t="s">
        <v>802</v>
      </c>
      <c r="C531" s="525" t="s">
        <v>803</v>
      </c>
      <c r="D531" s="525"/>
      <c r="E531" s="525"/>
      <c r="F531" s="277" t="s">
        <v>600</v>
      </c>
      <c r="G531" s="277" t="s">
        <v>804</v>
      </c>
      <c r="H531" s="277"/>
      <c r="I531" s="277" t="s">
        <v>804</v>
      </c>
      <c r="J531" s="278"/>
      <c r="K531" s="277"/>
      <c r="L531" s="278">
        <v>36.369999999999997</v>
      </c>
      <c r="M531" s="279"/>
      <c r="N531" s="280"/>
      <c r="V531" s="266"/>
      <c r="W531" s="273"/>
      <c r="Z531" s="244" t="s">
        <v>803</v>
      </c>
      <c r="AB531" s="273"/>
      <c r="AC531" s="273"/>
      <c r="AE531" s="273"/>
    </row>
    <row r="532" spans="1:31" s="231" customFormat="1" ht="33.75" x14ac:dyDescent="0.2">
      <c r="A532" s="276"/>
      <c r="B532" s="275" t="s">
        <v>805</v>
      </c>
      <c r="C532" s="525" t="s">
        <v>806</v>
      </c>
      <c r="D532" s="525"/>
      <c r="E532" s="525"/>
      <c r="F532" s="277" t="s">
        <v>600</v>
      </c>
      <c r="G532" s="277" t="s">
        <v>485</v>
      </c>
      <c r="H532" s="277"/>
      <c r="I532" s="277" t="s">
        <v>485</v>
      </c>
      <c r="J532" s="278"/>
      <c r="K532" s="277"/>
      <c r="L532" s="278">
        <v>17.690000000000001</v>
      </c>
      <c r="M532" s="279"/>
      <c r="N532" s="280"/>
      <c r="V532" s="266"/>
      <c r="W532" s="273"/>
      <c r="Z532" s="244" t="s">
        <v>806</v>
      </c>
      <c r="AB532" s="273"/>
      <c r="AC532" s="273"/>
      <c r="AE532" s="273"/>
    </row>
    <row r="533" spans="1:31" s="231" customFormat="1" ht="12" x14ac:dyDescent="0.2">
      <c r="A533" s="285"/>
      <c r="B533" s="286"/>
      <c r="C533" s="528" t="s">
        <v>605</v>
      </c>
      <c r="D533" s="528"/>
      <c r="E533" s="528"/>
      <c r="F533" s="269"/>
      <c r="G533" s="269"/>
      <c r="H533" s="269"/>
      <c r="I533" s="269"/>
      <c r="J533" s="270"/>
      <c r="K533" s="269"/>
      <c r="L533" s="270">
        <v>103.21</v>
      </c>
      <c r="M533" s="283"/>
      <c r="N533" s="272"/>
      <c r="V533" s="266"/>
      <c r="W533" s="273"/>
      <c r="AB533" s="273" t="s">
        <v>605</v>
      </c>
      <c r="AC533" s="273"/>
      <c r="AE533" s="273"/>
    </row>
    <row r="534" spans="1:31" s="231" customFormat="1" ht="33.75" x14ac:dyDescent="0.2">
      <c r="A534" s="267" t="s">
        <v>858</v>
      </c>
      <c r="B534" s="268" t="s">
        <v>859</v>
      </c>
      <c r="C534" s="528" t="s">
        <v>860</v>
      </c>
      <c r="D534" s="528"/>
      <c r="E534" s="528"/>
      <c r="F534" s="269" t="s">
        <v>491</v>
      </c>
      <c r="G534" s="269"/>
      <c r="H534" s="269"/>
      <c r="I534" s="269" t="s">
        <v>62</v>
      </c>
      <c r="J534" s="270"/>
      <c r="K534" s="269"/>
      <c r="L534" s="270"/>
      <c r="M534" s="271"/>
      <c r="N534" s="272"/>
      <c r="V534" s="266"/>
      <c r="W534" s="273" t="s">
        <v>860</v>
      </c>
      <c r="AB534" s="273"/>
      <c r="AC534" s="273"/>
      <c r="AE534" s="273"/>
    </row>
    <row r="535" spans="1:31" s="231" customFormat="1" ht="22.5" x14ac:dyDescent="0.2">
      <c r="A535" s="274"/>
      <c r="B535" s="275" t="s">
        <v>797</v>
      </c>
      <c r="C535" s="525" t="s">
        <v>798</v>
      </c>
      <c r="D535" s="525"/>
      <c r="E535" s="525"/>
      <c r="F535" s="525"/>
      <c r="G535" s="525"/>
      <c r="H535" s="525"/>
      <c r="I535" s="525"/>
      <c r="J535" s="525"/>
      <c r="K535" s="525"/>
      <c r="L535" s="525"/>
      <c r="M535" s="525"/>
      <c r="N535" s="530"/>
      <c r="V535" s="266"/>
      <c r="W535" s="273"/>
      <c r="X535" s="244" t="s">
        <v>798</v>
      </c>
      <c r="AB535" s="273"/>
      <c r="AC535" s="273"/>
      <c r="AE535" s="273"/>
    </row>
    <row r="536" spans="1:31" s="231" customFormat="1" ht="12" x14ac:dyDescent="0.2">
      <c r="A536" s="276"/>
      <c r="B536" s="275" t="s">
        <v>62</v>
      </c>
      <c r="C536" s="525" t="s">
        <v>585</v>
      </c>
      <c r="D536" s="525"/>
      <c r="E536" s="525"/>
      <c r="F536" s="277"/>
      <c r="G536" s="277"/>
      <c r="H536" s="277"/>
      <c r="I536" s="277"/>
      <c r="J536" s="278">
        <v>24.67</v>
      </c>
      <c r="K536" s="277" t="s">
        <v>799</v>
      </c>
      <c r="L536" s="278">
        <v>32.07</v>
      </c>
      <c r="M536" s="279"/>
      <c r="N536" s="280"/>
      <c r="V536" s="266"/>
      <c r="W536" s="273"/>
      <c r="Y536" s="244" t="s">
        <v>585</v>
      </c>
      <c r="AB536" s="273"/>
      <c r="AC536" s="273"/>
      <c r="AE536" s="273"/>
    </row>
    <row r="537" spans="1:31" s="231" customFormat="1" ht="12" x14ac:dyDescent="0.2">
      <c r="A537" s="276"/>
      <c r="B537" s="275"/>
      <c r="C537" s="525" t="s">
        <v>589</v>
      </c>
      <c r="D537" s="525"/>
      <c r="E537" s="525"/>
      <c r="F537" s="277" t="s">
        <v>590</v>
      </c>
      <c r="G537" s="277" t="s">
        <v>821</v>
      </c>
      <c r="H537" s="277" t="s">
        <v>799</v>
      </c>
      <c r="I537" s="277" t="s">
        <v>822</v>
      </c>
      <c r="J537" s="278"/>
      <c r="K537" s="277"/>
      <c r="L537" s="278"/>
      <c r="M537" s="279"/>
      <c r="N537" s="280"/>
      <c r="V537" s="266"/>
      <c r="W537" s="273"/>
      <c r="Z537" s="244" t="s">
        <v>589</v>
      </c>
      <c r="AB537" s="273"/>
      <c r="AC537" s="273"/>
      <c r="AE537" s="273"/>
    </row>
    <row r="538" spans="1:31" s="231" customFormat="1" ht="12" x14ac:dyDescent="0.2">
      <c r="A538" s="276"/>
      <c r="B538" s="275"/>
      <c r="C538" s="529" t="s">
        <v>596</v>
      </c>
      <c r="D538" s="529"/>
      <c r="E538" s="529"/>
      <c r="F538" s="281"/>
      <c r="G538" s="281"/>
      <c r="H538" s="281"/>
      <c r="I538" s="281"/>
      <c r="J538" s="282">
        <v>24.67</v>
      </c>
      <c r="K538" s="281"/>
      <c r="L538" s="282">
        <v>32.07</v>
      </c>
      <c r="M538" s="283"/>
      <c r="N538" s="284"/>
      <c r="V538" s="266"/>
      <c r="W538" s="273"/>
      <c r="AA538" s="244" t="s">
        <v>596</v>
      </c>
      <c r="AB538" s="273"/>
      <c r="AC538" s="273"/>
      <c r="AE538" s="273"/>
    </row>
    <row r="539" spans="1:31" s="231" customFormat="1" ht="12" x14ac:dyDescent="0.2">
      <c r="A539" s="276"/>
      <c r="B539" s="275"/>
      <c r="C539" s="525" t="s">
        <v>597</v>
      </c>
      <c r="D539" s="525"/>
      <c r="E539" s="525"/>
      <c r="F539" s="277"/>
      <c r="G539" s="277"/>
      <c r="H539" s="277"/>
      <c r="I539" s="277"/>
      <c r="J539" s="278"/>
      <c r="K539" s="277"/>
      <c r="L539" s="278">
        <v>32.07</v>
      </c>
      <c r="M539" s="279"/>
      <c r="N539" s="280"/>
      <c r="V539" s="266"/>
      <c r="W539" s="273"/>
      <c r="Z539" s="244" t="s">
        <v>597</v>
      </c>
      <c r="AB539" s="273"/>
      <c r="AC539" s="273"/>
      <c r="AE539" s="273"/>
    </row>
    <row r="540" spans="1:31" s="231" customFormat="1" ht="33.75" x14ac:dyDescent="0.2">
      <c r="A540" s="276"/>
      <c r="B540" s="275" t="s">
        <v>802</v>
      </c>
      <c r="C540" s="525" t="s">
        <v>803</v>
      </c>
      <c r="D540" s="525"/>
      <c r="E540" s="525"/>
      <c r="F540" s="277" t="s">
        <v>600</v>
      </c>
      <c r="G540" s="277" t="s">
        <v>804</v>
      </c>
      <c r="H540" s="277"/>
      <c r="I540" s="277" t="s">
        <v>804</v>
      </c>
      <c r="J540" s="278"/>
      <c r="K540" s="277"/>
      <c r="L540" s="278">
        <v>23.73</v>
      </c>
      <c r="M540" s="279"/>
      <c r="N540" s="280"/>
      <c r="V540" s="266"/>
      <c r="W540" s="273"/>
      <c r="Z540" s="244" t="s">
        <v>803</v>
      </c>
      <c r="AB540" s="273"/>
      <c r="AC540" s="273"/>
      <c r="AE540" s="273"/>
    </row>
    <row r="541" spans="1:31" s="231" customFormat="1" ht="33.75" x14ac:dyDescent="0.2">
      <c r="A541" s="276"/>
      <c r="B541" s="275" t="s">
        <v>805</v>
      </c>
      <c r="C541" s="525" t="s">
        <v>806</v>
      </c>
      <c r="D541" s="525"/>
      <c r="E541" s="525"/>
      <c r="F541" s="277" t="s">
        <v>600</v>
      </c>
      <c r="G541" s="277" t="s">
        <v>485</v>
      </c>
      <c r="H541" s="277"/>
      <c r="I541" s="277" t="s">
        <v>485</v>
      </c>
      <c r="J541" s="278"/>
      <c r="K541" s="277"/>
      <c r="L541" s="278">
        <v>11.55</v>
      </c>
      <c r="M541" s="279"/>
      <c r="N541" s="280"/>
      <c r="V541" s="266"/>
      <c r="W541" s="273"/>
      <c r="Z541" s="244" t="s">
        <v>806</v>
      </c>
      <c r="AB541" s="273"/>
      <c r="AC541" s="273"/>
      <c r="AE541" s="273"/>
    </row>
    <row r="542" spans="1:31" s="231" customFormat="1" ht="12" x14ac:dyDescent="0.2">
      <c r="A542" s="285"/>
      <c r="B542" s="286"/>
      <c r="C542" s="528" t="s">
        <v>605</v>
      </c>
      <c r="D542" s="528"/>
      <c r="E542" s="528"/>
      <c r="F542" s="269"/>
      <c r="G542" s="269"/>
      <c r="H542" s="269"/>
      <c r="I542" s="269"/>
      <c r="J542" s="270"/>
      <c r="K542" s="269"/>
      <c r="L542" s="270">
        <v>67.349999999999994</v>
      </c>
      <c r="M542" s="283"/>
      <c r="N542" s="272"/>
      <c r="V542" s="266"/>
      <c r="W542" s="273"/>
      <c r="AB542" s="273" t="s">
        <v>605</v>
      </c>
      <c r="AC542" s="273"/>
      <c r="AE542" s="273"/>
    </row>
    <row r="543" spans="1:31" s="231" customFormat="1" ht="1.5" customHeight="1" x14ac:dyDescent="0.2">
      <c r="A543" s="287"/>
      <c r="B543" s="286"/>
      <c r="C543" s="286"/>
      <c r="D543" s="286"/>
      <c r="E543" s="286"/>
      <c r="F543" s="287"/>
      <c r="G543" s="287"/>
      <c r="H543" s="287"/>
      <c r="I543" s="287"/>
      <c r="J543" s="288"/>
      <c r="K543" s="287"/>
      <c r="L543" s="288"/>
      <c r="M543" s="277"/>
      <c r="N543" s="288"/>
      <c r="V543" s="266"/>
      <c r="W543" s="273"/>
      <c r="AB543" s="273"/>
      <c r="AC543" s="273"/>
      <c r="AE543" s="273"/>
    </row>
    <row r="544" spans="1:31" s="231" customFormat="1" ht="12" x14ac:dyDescent="0.2">
      <c r="A544" s="289"/>
      <c r="B544" s="290"/>
      <c r="C544" s="528" t="s">
        <v>861</v>
      </c>
      <c r="D544" s="528"/>
      <c r="E544" s="528"/>
      <c r="F544" s="528"/>
      <c r="G544" s="528"/>
      <c r="H544" s="528"/>
      <c r="I544" s="528"/>
      <c r="J544" s="528"/>
      <c r="K544" s="528"/>
      <c r="L544" s="291">
        <v>3856.05</v>
      </c>
      <c r="M544" s="292"/>
      <c r="N544" s="293"/>
      <c r="V544" s="266"/>
      <c r="W544" s="273"/>
      <c r="AB544" s="273"/>
      <c r="AC544" s="273" t="s">
        <v>861</v>
      </c>
      <c r="AE544" s="273"/>
    </row>
    <row r="545" spans="1:34" s="231" customFormat="1" ht="2.25" customHeight="1" x14ac:dyDescent="0.2">
      <c r="B545" s="243"/>
      <c r="C545" s="243"/>
      <c r="D545" s="243"/>
      <c r="E545" s="243"/>
      <c r="F545" s="243"/>
      <c r="G545" s="243"/>
      <c r="H545" s="243"/>
      <c r="I545" s="243"/>
      <c r="J545" s="243"/>
      <c r="K545" s="243"/>
      <c r="L545" s="300"/>
      <c r="M545" s="301"/>
      <c r="N545" s="302"/>
    </row>
    <row r="546" spans="1:34" s="231" customFormat="1" x14ac:dyDescent="0.2">
      <c r="A546" s="289"/>
      <c r="B546" s="290"/>
      <c r="C546" s="528" t="s">
        <v>456</v>
      </c>
      <c r="D546" s="528"/>
      <c r="E546" s="528"/>
      <c r="F546" s="528"/>
      <c r="G546" s="528"/>
      <c r="H546" s="528"/>
      <c r="I546" s="528"/>
      <c r="J546" s="528"/>
      <c r="K546" s="528"/>
      <c r="L546" s="291"/>
      <c r="M546" s="292"/>
      <c r="N546" s="293"/>
      <c r="AG546" s="273" t="s">
        <v>456</v>
      </c>
    </row>
    <row r="547" spans="1:34" s="231" customFormat="1" x14ac:dyDescent="0.2">
      <c r="A547" s="303"/>
      <c r="B547" s="275"/>
      <c r="C547" s="525" t="s">
        <v>862</v>
      </c>
      <c r="D547" s="525"/>
      <c r="E547" s="525"/>
      <c r="F547" s="525"/>
      <c r="G547" s="525"/>
      <c r="H547" s="525"/>
      <c r="I547" s="525"/>
      <c r="J547" s="525"/>
      <c r="K547" s="525"/>
      <c r="L547" s="304">
        <v>23267.93</v>
      </c>
      <c r="M547" s="305"/>
      <c r="N547" s="306"/>
      <c r="AG547" s="273"/>
      <c r="AH547" s="244" t="s">
        <v>862</v>
      </c>
    </row>
    <row r="548" spans="1:34" s="231" customFormat="1" x14ac:dyDescent="0.2">
      <c r="A548" s="303"/>
      <c r="B548" s="275"/>
      <c r="C548" s="525" t="s">
        <v>863</v>
      </c>
      <c r="D548" s="525"/>
      <c r="E548" s="525"/>
      <c r="F548" s="525"/>
      <c r="G548" s="525"/>
      <c r="H548" s="525"/>
      <c r="I548" s="525"/>
      <c r="J548" s="525"/>
      <c r="K548" s="525"/>
      <c r="L548" s="304"/>
      <c r="M548" s="305"/>
      <c r="N548" s="306"/>
      <c r="AG548" s="273"/>
      <c r="AH548" s="244" t="s">
        <v>863</v>
      </c>
    </row>
    <row r="549" spans="1:34" s="231" customFormat="1" x14ac:dyDescent="0.2">
      <c r="A549" s="303"/>
      <c r="B549" s="275"/>
      <c r="C549" s="525" t="s">
        <v>864</v>
      </c>
      <c r="D549" s="525"/>
      <c r="E549" s="525"/>
      <c r="F549" s="525"/>
      <c r="G549" s="525"/>
      <c r="H549" s="525"/>
      <c r="I549" s="525"/>
      <c r="J549" s="525"/>
      <c r="K549" s="525"/>
      <c r="L549" s="304">
        <v>5475.8</v>
      </c>
      <c r="M549" s="305"/>
      <c r="N549" s="306"/>
      <c r="AG549" s="273"/>
      <c r="AH549" s="244" t="s">
        <v>864</v>
      </c>
    </row>
    <row r="550" spans="1:34" s="231" customFormat="1" x14ac:dyDescent="0.2">
      <c r="A550" s="303"/>
      <c r="B550" s="275"/>
      <c r="C550" s="525" t="s">
        <v>865</v>
      </c>
      <c r="D550" s="525"/>
      <c r="E550" s="525"/>
      <c r="F550" s="525"/>
      <c r="G550" s="525"/>
      <c r="H550" s="525"/>
      <c r="I550" s="525"/>
      <c r="J550" s="525"/>
      <c r="K550" s="525"/>
      <c r="L550" s="304">
        <v>6487.41</v>
      </c>
      <c r="M550" s="305"/>
      <c r="N550" s="306"/>
      <c r="AG550" s="273"/>
      <c r="AH550" s="244" t="s">
        <v>865</v>
      </c>
    </row>
    <row r="551" spans="1:34" s="231" customFormat="1" x14ac:dyDescent="0.2">
      <c r="A551" s="303"/>
      <c r="B551" s="275"/>
      <c r="C551" s="525" t="s">
        <v>866</v>
      </c>
      <c r="D551" s="525"/>
      <c r="E551" s="525"/>
      <c r="F551" s="525"/>
      <c r="G551" s="525"/>
      <c r="H551" s="525"/>
      <c r="I551" s="525"/>
      <c r="J551" s="525"/>
      <c r="K551" s="525"/>
      <c r="L551" s="304">
        <v>668.26</v>
      </c>
      <c r="M551" s="305"/>
      <c r="N551" s="306"/>
      <c r="AG551" s="273"/>
      <c r="AH551" s="244" t="s">
        <v>866</v>
      </c>
    </row>
    <row r="552" spans="1:34" s="231" customFormat="1" x14ac:dyDescent="0.2">
      <c r="A552" s="303"/>
      <c r="B552" s="275"/>
      <c r="C552" s="525" t="s">
        <v>867</v>
      </c>
      <c r="D552" s="525"/>
      <c r="E552" s="525"/>
      <c r="F552" s="525"/>
      <c r="G552" s="525"/>
      <c r="H552" s="525"/>
      <c r="I552" s="525"/>
      <c r="J552" s="525"/>
      <c r="K552" s="525"/>
      <c r="L552" s="304">
        <v>11304.72</v>
      </c>
      <c r="M552" s="305"/>
      <c r="N552" s="306"/>
      <c r="AG552" s="273"/>
      <c r="AH552" s="244" t="s">
        <v>867</v>
      </c>
    </row>
    <row r="553" spans="1:34" s="231" customFormat="1" x14ac:dyDescent="0.2">
      <c r="A553" s="303"/>
      <c r="B553" s="275" t="s">
        <v>62</v>
      </c>
      <c r="C553" s="525" t="s">
        <v>868</v>
      </c>
      <c r="D553" s="525"/>
      <c r="E553" s="525"/>
      <c r="F553" s="525"/>
      <c r="G553" s="525"/>
      <c r="H553" s="525"/>
      <c r="I553" s="525"/>
      <c r="J553" s="525"/>
      <c r="K553" s="525"/>
      <c r="L553" s="304">
        <v>17929.39</v>
      </c>
      <c r="M553" s="305">
        <v>8.23</v>
      </c>
      <c r="N553" s="306">
        <v>147559</v>
      </c>
      <c r="AG553" s="273"/>
      <c r="AH553" s="244" t="s">
        <v>868</v>
      </c>
    </row>
    <row r="554" spans="1:34" s="231" customFormat="1" x14ac:dyDescent="0.2">
      <c r="A554" s="303"/>
      <c r="B554" s="275"/>
      <c r="C554" s="525" t="s">
        <v>863</v>
      </c>
      <c r="D554" s="525"/>
      <c r="E554" s="525"/>
      <c r="F554" s="525"/>
      <c r="G554" s="525"/>
      <c r="H554" s="525"/>
      <c r="I554" s="525"/>
      <c r="J554" s="525"/>
      <c r="K554" s="525"/>
      <c r="L554" s="304"/>
      <c r="M554" s="305"/>
      <c r="N554" s="306"/>
      <c r="AG554" s="273"/>
      <c r="AH554" s="244" t="s">
        <v>863</v>
      </c>
    </row>
    <row r="555" spans="1:34" s="231" customFormat="1" x14ac:dyDescent="0.2">
      <c r="A555" s="303"/>
      <c r="B555" s="275"/>
      <c r="C555" s="525" t="s">
        <v>869</v>
      </c>
      <c r="D555" s="525"/>
      <c r="E555" s="525"/>
      <c r="F555" s="525"/>
      <c r="G555" s="525"/>
      <c r="H555" s="525"/>
      <c r="I555" s="525"/>
      <c r="J555" s="525"/>
      <c r="K555" s="525"/>
      <c r="L555" s="304">
        <v>2566.89</v>
      </c>
      <c r="M555" s="305"/>
      <c r="N555" s="306"/>
      <c r="AG555" s="273"/>
      <c r="AH555" s="244" t="s">
        <v>869</v>
      </c>
    </row>
    <row r="556" spans="1:34" s="231" customFormat="1" x14ac:dyDescent="0.2">
      <c r="A556" s="303"/>
      <c r="B556" s="275"/>
      <c r="C556" s="525" t="s">
        <v>870</v>
      </c>
      <c r="D556" s="525"/>
      <c r="E556" s="525"/>
      <c r="F556" s="525"/>
      <c r="G556" s="525"/>
      <c r="H556" s="525"/>
      <c r="I556" s="525"/>
      <c r="J556" s="525"/>
      <c r="K556" s="525"/>
      <c r="L556" s="304">
        <v>4846.57</v>
      </c>
      <c r="M556" s="305"/>
      <c r="N556" s="306"/>
      <c r="AG556" s="273"/>
      <c r="AH556" s="244" t="s">
        <v>870</v>
      </c>
    </row>
    <row r="557" spans="1:34" s="231" customFormat="1" x14ac:dyDescent="0.2">
      <c r="A557" s="303"/>
      <c r="B557" s="275"/>
      <c r="C557" s="525" t="s">
        <v>871</v>
      </c>
      <c r="D557" s="525"/>
      <c r="E557" s="525"/>
      <c r="F557" s="525"/>
      <c r="G557" s="525"/>
      <c r="H557" s="525"/>
      <c r="I557" s="525"/>
      <c r="J557" s="525"/>
      <c r="K557" s="525"/>
      <c r="L557" s="304">
        <v>5681.23</v>
      </c>
      <c r="M557" s="305"/>
      <c r="N557" s="306"/>
      <c r="AG557" s="273"/>
      <c r="AH557" s="244" t="s">
        <v>871</v>
      </c>
    </row>
    <row r="558" spans="1:34" s="231" customFormat="1" x14ac:dyDescent="0.2">
      <c r="A558" s="303"/>
      <c r="B558" s="275"/>
      <c r="C558" s="525" t="s">
        <v>872</v>
      </c>
      <c r="D558" s="525"/>
      <c r="E558" s="525"/>
      <c r="F558" s="525"/>
      <c r="G558" s="525"/>
      <c r="H558" s="525"/>
      <c r="I558" s="525"/>
      <c r="J558" s="525"/>
      <c r="K558" s="525"/>
      <c r="L558" s="304">
        <v>3093.4</v>
      </c>
      <c r="M558" s="305"/>
      <c r="N558" s="306"/>
      <c r="AG558" s="273"/>
      <c r="AH558" s="244" t="s">
        <v>872</v>
      </c>
    </row>
    <row r="559" spans="1:34" s="231" customFormat="1" x14ac:dyDescent="0.2">
      <c r="A559" s="303"/>
      <c r="B559" s="275"/>
      <c r="C559" s="525" t="s">
        <v>873</v>
      </c>
      <c r="D559" s="525"/>
      <c r="E559" s="525"/>
      <c r="F559" s="525"/>
      <c r="G559" s="525"/>
      <c r="H559" s="525"/>
      <c r="I559" s="525"/>
      <c r="J559" s="525"/>
      <c r="K559" s="525"/>
      <c r="L559" s="304">
        <v>1741.3</v>
      </c>
      <c r="M559" s="305"/>
      <c r="N559" s="306"/>
      <c r="AG559" s="273"/>
      <c r="AH559" s="244" t="s">
        <v>873</v>
      </c>
    </row>
    <row r="560" spans="1:34" s="231" customFormat="1" x14ac:dyDescent="0.2">
      <c r="A560" s="303"/>
      <c r="B560" s="275" t="s">
        <v>62</v>
      </c>
      <c r="C560" s="525" t="s">
        <v>874</v>
      </c>
      <c r="D560" s="525"/>
      <c r="E560" s="525"/>
      <c r="F560" s="525"/>
      <c r="G560" s="525"/>
      <c r="H560" s="525"/>
      <c r="I560" s="525"/>
      <c r="J560" s="525"/>
      <c r="K560" s="525"/>
      <c r="L560" s="304">
        <v>10164.290000000001</v>
      </c>
      <c r="M560" s="305">
        <v>8.23</v>
      </c>
      <c r="N560" s="306">
        <v>83652</v>
      </c>
      <c r="AG560" s="273"/>
      <c r="AH560" s="244" t="s">
        <v>874</v>
      </c>
    </row>
    <row r="561" spans="1:34" s="231" customFormat="1" x14ac:dyDescent="0.2">
      <c r="A561" s="303"/>
      <c r="B561" s="275"/>
      <c r="C561" s="525" t="s">
        <v>863</v>
      </c>
      <c r="D561" s="525"/>
      <c r="E561" s="525"/>
      <c r="F561" s="525"/>
      <c r="G561" s="525"/>
      <c r="H561" s="525"/>
      <c r="I561" s="525"/>
      <c r="J561" s="525"/>
      <c r="K561" s="525"/>
      <c r="L561" s="304"/>
      <c r="M561" s="305"/>
      <c r="N561" s="306"/>
      <c r="AG561" s="273"/>
      <c r="AH561" s="244" t="s">
        <v>863</v>
      </c>
    </row>
    <row r="562" spans="1:34" s="231" customFormat="1" x14ac:dyDescent="0.2">
      <c r="A562" s="303"/>
      <c r="B562" s="275"/>
      <c r="C562" s="525" t="s">
        <v>869</v>
      </c>
      <c r="D562" s="525"/>
      <c r="E562" s="525"/>
      <c r="F562" s="525"/>
      <c r="G562" s="525"/>
      <c r="H562" s="525"/>
      <c r="I562" s="525"/>
      <c r="J562" s="525"/>
      <c r="K562" s="525"/>
      <c r="L562" s="304">
        <v>1072.7</v>
      </c>
      <c r="M562" s="305"/>
      <c r="N562" s="306"/>
      <c r="AG562" s="273"/>
      <c r="AH562" s="244" t="s">
        <v>869</v>
      </c>
    </row>
    <row r="563" spans="1:34" s="231" customFormat="1" x14ac:dyDescent="0.2">
      <c r="A563" s="303"/>
      <c r="B563" s="275"/>
      <c r="C563" s="525" t="s">
        <v>870</v>
      </c>
      <c r="D563" s="525"/>
      <c r="E563" s="525"/>
      <c r="F563" s="525"/>
      <c r="G563" s="525"/>
      <c r="H563" s="525"/>
      <c r="I563" s="525"/>
      <c r="J563" s="525"/>
      <c r="K563" s="525"/>
      <c r="L563" s="304">
        <v>1640.84</v>
      </c>
      <c r="M563" s="305"/>
      <c r="N563" s="306"/>
      <c r="AG563" s="273"/>
      <c r="AH563" s="244" t="s">
        <v>870</v>
      </c>
    </row>
    <row r="564" spans="1:34" s="231" customFormat="1" x14ac:dyDescent="0.2">
      <c r="A564" s="303"/>
      <c r="B564" s="275"/>
      <c r="C564" s="525" t="s">
        <v>871</v>
      </c>
      <c r="D564" s="525"/>
      <c r="E564" s="525"/>
      <c r="F564" s="525"/>
      <c r="G564" s="525"/>
      <c r="H564" s="525"/>
      <c r="I564" s="525"/>
      <c r="J564" s="525"/>
      <c r="K564" s="525"/>
      <c r="L564" s="304">
        <v>5623.49</v>
      </c>
      <c r="M564" s="305"/>
      <c r="N564" s="306"/>
      <c r="AG564" s="273"/>
      <c r="AH564" s="244" t="s">
        <v>871</v>
      </c>
    </row>
    <row r="565" spans="1:34" s="231" customFormat="1" x14ac:dyDescent="0.2">
      <c r="A565" s="303"/>
      <c r="B565" s="275"/>
      <c r="C565" s="525" t="s">
        <v>872</v>
      </c>
      <c r="D565" s="525"/>
      <c r="E565" s="525"/>
      <c r="F565" s="525"/>
      <c r="G565" s="525"/>
      <c r="H565" s="525"/>
      <c r="I565" s="525"/>
      <c r="J565" s="525"/>
      <c r="K565" s="525"/>
      <c r="L565" s="304">
        <v>1197.5999999999999</v>
      </c>
      <c r="M565" s="305"/>
      <c r="N565" s="306"/>
      <c r="AG565" s="273"/>
      <c r="AH565" s="244" t="s">
        <v>872</v>
      </c>
    </row>
    <row r="566" spans="1:34" s="231" customFormat="1" x14ac:dyDescent="0.2">
      <c r="A566" s="303"/>
      <c r="B566" s="275"/>
      <c r="C566" s="525" t="s">
        <v>873</v>
      </c>
      <c r="D566" s="525"/>
      <c r="E566" s="525"/>
      <c r="F566" s="525"/>
      <c r="G566" s="525"/>
      <c r="H566" s="525"/>
      <c r="I566" s="525"/>
      <c r="J566" s="525"/>
      <c r="K566" s="525"/>
      <c r="L566" s="304">
        <v>629.66</v>
      </c>
      <c r="M566" s="305"/>
      <c r="N566" s="306"/>
      <c r="AG566" s="273"/>
      <c r="AH566" s="244" t="s">
        <v>873</v>
      </c>
    </row>
    <row r="567" spans="1:34" s="231" customFormat="1" x14ac:dyDescent="0.2">
      <c r="A567" s="303"/>
      <c r="B567" s="275" t="s">
        <v>61</v>
      </c>
      <c r="C567" s="525" t="s">
        <v>875</v>
      </c>
      <c r="D567" s="525"/>
      <c r="E567" s="525"/>
      <c r="F567" s="525"/>
      <c r="G567" s="525"/>
      <c r="H567" s="525"/>
      <c r="I567" s="525"/>
      <c r="J567" s="525"/>
      <c r="K567" s="525"/>
      <c r="L567" s="304">
        <v>94033.35</v>
      </c>
      <c r="M567" s="305">
        <v>5.37</v>
      </c>
      <c r="N567" s="306">
        <v>504959</v>
      </c>
      <c r="AG567" s="273"/>
      <c r="AH567" s="244" t="s">
        <v>875</v>
      </c>
    </row>
    <row r="568" spans="1:34" s="231" customFormat="1" x14ac:dyDescent="0.2">
      <c r="A568" s="303"/>
      <c r="B568" s="275"/>
      <c r="C568" s="525" t="s">
        <v>876</v>
      </c>
      <c r="D568" s="525"/>
      <c r="E568" s="525"/>
      <c r="F568" s="525"/>
      <c r="G568" s="525"/>
      <c r="H568" s="525"/>
      <c r="I568" s="525"/>
      <c r="J568" s="525"/>
      <c r="K568" s="525"/>
      <c r="L568" s="304">
        <v>3856.05</v>
      </c>
      <c r="M568" s="305"/>
      <c r="N568" s="306">
        <v>69100</v>
      </c>
      <c r="AG568" s="273"/>
      <c r="AH568" s="244" t="s">
        <v>876</v>
      </c>
    </row>
    <row r="569" spans="1:34" s="231" customFormat="1" x14ac:dyDescent="0.2">
      <c r="A569" s="303"/>
      <c r="B569" s="275" t="s">
        <v>60</v>
      </c>
      <c r="C569" s="525" t="s">
        <v>877</v>
      </c>
      <c r="D569" s="525"/>
      <c r="E569" s="525"/>
      <c r="F569" s="525"/>
      <c r="G569" s="525"/>
      <c r="H569" s="525"/>
      <c r="I569" s="525"/>
      <c r="J569" s="525"/>
      <c r="K569" s="525"/>
      <c r="L569" s="304">
        <v>3856.05</v>
      </c>
      <c r="M569" s="305">
        <v>17.920000000000002</v>
      </c>
      <c r="N569" s="306">
        <v>69100</v>
      </c>
      <c r="AG569" s="273"/>
      <c r="AH569" s="244" t="s">
        <v>877</v>
      </c>
    </row>
    <row r="570" spans="1:34" s="231" customFormat="1" x14ac:dyDescent="0.2">
      <c r="A570" s="303"/>
      <c r="B570" s="275"/>
      <c r="C570" s="525" t="s">
        <v>878</v>
      </c>
      <c r="D570" s="525"/>
      <c r="E570" s="525"/>
      <c r="F570" s="525"/>
      <c r="G570" s="525"/>
      <c r="H570" s="525"/>
      <c r="I570" s="525"/>
      <c r="J570" s="525"/>
      <c r="K570" s="525"/>
      <c r="L570" s="304"/>
      <c r="M570" s="305"/>
      <c r="N570" s="306"/>
      <c r="AG570" s="273"/>
      <c r="AH570" s="244" t="s">
        <v>878</v>
      </c>
    </row>
    <row r="571" spans="1:34" s="231" customFormat="1" x14ac:dyDescent="0.2">
      <c r="A571" s="303"/>
      <c r="B571" s="275"/>
      <c r="C571" s="525" t="s">
        <v>879</v>
      </c>
      <c r="D571" s="525"/>
      <c r="E571" s="525"/>
      <c r="F571" s="525"/>
      <c r="G571" s="525"/>
      <c r="H571" s="525"/>
      <c r="I571" s="525"/>
      <c r="J571" s="525"/>
      <c r="K571" s="525"/>
      <c r="L571" s="304">
        <v>1836.21</v>
      </c>
      <c r="M571" s="305"/>
      <c r="N571" s="306"/>
      <c r="AG571" s="273"/>
      <c r="AH571" s="244" t="s">
        <v>879</v>
      </c>
    </row>
    <row r="572" spans="1:34" s="231" customFormat="1" x14ac:dyDescent="0.2">
      <c r="A572" s="303"/>
      <c r="B572" s="275"/>
      <c r="C572" s="525" t="s">
        <v>880</v>
      </c>
      <c r="D572" s="525"/>
      <c r="E572" s="525"/>
      <c r="F572" s="525"/>
      <c r="G572" s="525"/>
      <c r="H572" s="525"/>
      <c r="I572" s="525"/>
      <c r="J572" s="525"/>
      <c r="K572" s="525"/>
      <c r="L572" s="304">
        <v>1358.8</v>
      </c>
      <c r="M572" s="305"/>
      <c r="N572" s="306"/>
      <c r="AG572" s="273"/>
      <c r="AH572" s="244" t="s">
        <v>880</v>
      </c>
    </row>
    <row r="573" spans="1:34" s="231" customFormat="1" x14ac:dyDescent="0.2">
      <c r="A573" s="303"/>
      <c r="B573" s="275"/>
      <c r="C573" s="525" t="s">
        <v>881</v>
      </c>
      <c r="D573" s="525"/>
      <c r="E573" s="525"/>
      <c r="F573" s="525"/>
      <c r="G573" s="525"/>
      <c r="H573" s="525"/>
      <c r="I573" s="525"/>
      <c r="J573" s="525"/>
      <c r="K573" s="525"/>
      <c r="L573" s="304">
        <v>661.04</v>
      </c>
      <c r="M573" s="305"/>
      <c r="N573" s="306"/>
      <c r="AG573" s="273"/>
      <c r="AH573" s="244" t="s">
        <v>881</v>
      </c>
    </row>
    <row r="574" spans="1:34" s="231" customFormat="1" x14ac:dyDescent="0.2">
      <c r="A574" s="303"/>
      <c r="B574" s="275"/>
      <c r="C574" s="525" t="s">
        <v>882</v>
      </c>
      <c r="D574" s="525"/>
      <c r="E574" s="525"/>
      <c r="F574" s="525"/>
      <c r="G574" s="525"/>
      <c r="H574" s="525"/>
      <c r="I574" s="525"/>
      <c r="J574" s="525"/>
      <c r="K574" s="525"/>
      <c r="L574" s="304">
        <v>125983.08</v>
      </c>
      <c r="M574" s="305"/>
      <c r="N574" s="306">
        <v>805270</v>
      </c>
      <c r="AG574" s="273"/>
      <c r="AH574" s="244" t="s">
        <v>882</v>
      </c>
    </row>
    <row r="575" spans="1:34" s="231" customFormat="1" x14ac:dyDescent="0.2">
      <c r="A575" s="303"/>
      <c r="B575" s="275"/>
      <c r="C575" s="525" t="s">
        <v>883</v>
      </c>
      <c r="D575" s="525"/>
      <c r="E575" s="525"/>
      <c r="F575" s="525"/>
      <c r="G575" s="525"/>
      <c r="H575" s="525"/>
      <c r="I575" s="525"/>
      <c r="J575" s="525"/>
      <c r="K575" s="525"/>
      <c r="L575" s="304">
        <v>6144.06</v>
      </c>
      <c r="M575" s="305"/>
      <c r="N575" s="306"/>
      <c r="AG575" s="273"/>
      <c r="AH575" s="244" t="s">
        <v>883</v>
      </c>
    </row>
    <row r="576" spans="1:34" s="231" customFormat="1" x14ac:dyDescent="0.2">
      <c r="A576" s="303"/>
      <c r="B576" s="275"/>
      <c r="C576" s="525" t="s">
        <v>884</v>
      </c>
      <c r="D576" s="525"/>
      <c r="E576" s="525"/>
      <c r="F576" s="525"/>
      <c r="G576" s="525"/>
      <c r="H576" s="525"/>
      <c r="I576" s="525"/>
      <c r="J576" s="525"/>
      <c r="K576" s="525"/>
      <c r="L576" s="304">
        <v>5649.8</v>
      </c>
      <c r="M576" s="305"/>
      <c r="N576" s="306"/>
      <c r="AG576" s="273"/>
      <c r="AH576" s="244" t="s">
        <v>884</v>
      </c>
    </row>
    <row r="577" spans="1:36" x14ac:dyDescent="0.2">
      <c r="A577" s="303"/>
      <c r="B577" s="275"/>
      <c r="C577" s="525" t="s">
        <v>885</v>
      </c>
      <c r="D577" s="525"/>
      <c r="E577" s="525"/>
      <c r="F577" s="525"/>
      <c r="G577" s="525"/>
      <c r="H577" s="525"/>
      <c r="I577" s="525"/>
      <c r="J577" s="525"/>
      <c r="K577" s="525"/>
      <c r="L577" s="304">
        <v>3032</v>
      </c>
      <c r="M577" s="305"/>
      <c r="N577" s="306"/>
      <c r="P577" s="231"/>
      <c r="Q577" s="231"/>
      <c r="R577" s="231"/>
      <c r="S577" s="231"/>
      <c r="T577" s="231"/>
      <c r="U577" s="231"/>
      <c r="V577" s="231"/>
      <c r="W577" s="231"/>
      <c r="X577" s="231"/>
      <c r="Y577" s="231"/>
      <c r="Z577" s="231"/>
      <c r="AA577" s="231"/>
      <c r="AB577" s="231"/>
      <c r="AC577" s="231"/>
      <c r="AD577" s="231"/>
      <c r="AE577" s="231"/>
      <c r="AF577" s="231"/>
      <c r="AG577" s="273"/>
      <c r="AH577" s="244" t="s">
        <v>885</v>
      </c>
      <c r="AI577" s="231"/>
      <c r="AJ577" s="231"/>
    </row>
    <row r="578" spans="1:36" x14ac:dyDescent="0.2">
      <c r="A578" s="303"/>
      <c r="B578" s="275"/>
      <c r="C578" s="525" t="s">
        <v>886</v>
      </c>
      <c r="D578" s="525"/>
      <c r="E578" s="525"/>
      <c r="F578" s="525"/>
      <c r="G578" s="525"/>
      <c r="H578" s="525"/>
      <c r="I578" s="525"/>
      <c r="J578" s="525"/>
      <c r="K578" s="525"/>
      <c r="L578" s="304">
        <v>28093.68</v>
      </c>
      <c r="M578" s="305"/>
      <c r="N578" s="306">
        <v>231211</v>
      </c>
      <c r="P578" s="231"/>
      <c r="Q578" s="231"/>
      <c r="R578" s="231"/>
      <c r="S578" s="231"/>
      <c r="T578" s="231"/>
      <c r="U578" s="231"/>
      <c r="V578" s="231"/>
      <c r="W578" s="231"/>
      <c r="X578" s="231"/>
      <c r="Y578" s="231"/>
      <c r="Z578" s="231"/>
      <c r="AA578" s="231"/>
      <c r="AB578" s="231"/>
      <c r="AC578" s="231"/>
      <c r="AD578" s="231"/>
      <c r="AE578" s="231"/>
      <c r="AF578" s="231"/>
      <c r="AG578" s="273"/>
      <c r="AH578" s="244" t="s">
        <v>886</v>
      </c>
      <c r="AI578" s="231"/>
      <c r="AJ578" s="231"/>
    </row>
    <row r="579" spans="1:36" x14ac:dyDescent="0.2">
      <c r="A579" s="303"/>
      <c r="B579" s="275"/>
      <c r="C579" s="525" t="s">
        <v>887</v>
      </c>
      <c r="D579" s="525"/>
      <c r="E579" s="525"/>
      <c r="F579" s="525"/>
      <c r="G579" s="525"/>
      <c r="H579" s="525"/>
      <c r="I579" s="525"/>
      <c r="J579" s="525"/>
      <c r="K579" s="525"/>
      <c r="L579" s="304">
        <v>1685.62</v>
      </c>
      <c r="M579" s="305"/>
      <c r="N579" s="306">
        <v>13873</v>
      </c>
      <c r="P579" s="231"/>
      <c r="Q579" s="231"/>
      <c r="R579" s="231"/>
      <c r="S579" s="231"/>
      <c r="T579" s="231"/>
      <c r="U579" s="231"/>
      <c r="V579" s="231"/>
      <c r="W579" s="231"/>
      <c r="X579" s="231"/>
      <c r="Y579" s="231"/>
      <c r="Z579" s="231"/>
      <c r="AA579" s="231"/>
      <c r="AB579" s="231"/>
      <c r="AC579" s="231"/>
      <c r="AD579" s="231"/>
      <c r="AE579" s="231"/>
      <c r="AF579" s="231"/>
      <c r="AG579" s="273"/>
      <c r="AH579" s="244" t="s">
        <v>887</v>
      </c>
      <c r="AI579" s="231"/>
      <c r="AJ579" s="231"/>
    </row>
    <row r="580" spans="1:36" x14ac:dyDescent="0.2">
      <c r="A580" s="303"/>
      <c r="B580" s="275"/>
      <c r="C580" s="525" t="s">
        <v>882</v>
      </c>
      <c r="D580" s="525"/>
      <c r="E580" s="525"/>
      <c r="F580" s="525"/>
      <c r="G580" s="525"/>
      <c r="H580" s="525"/>
      <c r="I580" s="525"/>
      <c r="J580" s="525"/>
      <c r="K580" s="525"/>
      <c r="L580" s="304">
        <v>29779.3</v>
      </c>
      <c r="M580" s="305"/>
      <c r="N580" s="306">
        <v>245084</v>
      </c>
      <c r="P580" s="231"/>
      <c r="Q580" s="231"/>
      <c r="R580" s="231"/>
      <c r="S580" s="231"/>
      <c r="T580" s="231"/>
      <c r="U580" s="231"/>
      <c r="V580" s="231"/>
      <c r="W580" s="231"/>
      <c r="X580" s="231"/>
      <c r="Y580" s="231"/>
      <c r="Z580" s="231"/>
      <c r="AA580" s="231"/>
      <c r="AB580" s="231"/>
      <c r="AC580" s="231"/>
      <c r="AD580" s="231"/>
      <c r="AE580" s="231"/>
      <c r="AF580" s="231"/>
      <c r="AG580" s="273"/>
      <c r="AH580" s="244" t="s">
        <v>882</v>
      </c>
      <c r="AI580" s="231"/>
      <c r="AJ580" s="231"/>
    </row>
    <row r="581" spans="1:36" x14ac:dyDescent="0.2">
      <c r="A581" s="303"/>
      <c r="B581" s="275"/>
      <c r="C581" s="525" t="s">
        <v>888</v>
      </c>
      <c r="D581" s="525"/>
      <c r="E581" s="525"/>
      <c r="F581" s="525"/>
      <c r="G581" s="525"/>
      <c r="H581" s="525"/>
      <c r="I581" s="525"/>
      <c r="J581" s="525"/>
      <c r="K581" s="525"/>
      <c r="L581" s="304">
        <v>127668.7</v>
      </c>
      <c r="M581" s="305"/>
      <c r="N581" s="306">
        <v>819143</v>
      </c>
      <c r="P581" s="231"/>
      <c r="Q581" s="231"/>
      <c r="R581" s="231"/>
      <c r="S581" s="231"/>
      <c r="T581" s="231"/>
      <c r="U581" s="231"/>
      <c r="V581" s="231"/>
      <c r="W581" s="231"/>
      <c r="X581" s="231"/>
      <c r="Y581" s="231"/>
      <c r="Z581" s="231"/>
      <c r="AA581" s="231"/>
      <c r="AB581" s="231"/>
      <c r="AC581" s="231"/>
      <c r="AD581" s="231"/>
      <c r="AE581" s="231"/>
      <c r="AF581" s="231"/>
      <c r="AG581" s="273"/>
      <c r="AH581" s="244" t="s">
        <v>888</v>
      </c>
      <c r="AI581" s="231"/>
      <c r="AJ581" s="231"/>
    </row>
    <row r="582" spans="1:36" x14ac:dyDescent="0.2">
      <c r="A582" s="303"/>
      <c r="B582" s="275"/>
      <c r="C582" s="525" t="s">
        <v>889</v>
      </c>
      <c r="D582" s="525"/>
      <c r="E582" s="525"/>
      <c r="F582" s="525"/>
      <c r="G582" s="525"/>
      <c r="H582" s="525"/>
      <c r="I582" s="525"/>
      <c r="J582" s="525"/>
      <c r="K582" s="525"/>
      <c r="L582" s="304">
        <v>3830.06</v>
      </c>
      <c r="M582" s="305"/>
      <c r="N582" s="306">
        <v>24574</v>
      </c>
      <c r="P582" s="231"/>
      <c r="Q582" s="231"/>
      <c r="R582" s="231"/>
      <c r="S582" s="231"/>
      <c r="T582" s="231"/>
      <c r="U582" s="231"/>
      <c r="V582" s="231"/>
      <c r="W582" s="231"/>
      <c r="X582" s="231"/>
      <c r="Y582" s="231"/>
      <c r="Z582" s="231"/>
      <c r="AA582" s="231"/>
      <c r="AB582" s="231"/>
      <c r="AC582" s="231"/>
      <c r="AD582" s="231"/>
      <c r="AE582" s="231"/>
      <c r="AF582" s="231"/>
      <c r="AG582" s="273"/>
      <c r="AH582" s="244" t="s">
        <v>889</v>
      </c>
      <c r="AI582" s="231"/>
      <c r="AJ582" s="231"/>
    </row>
    <row r="583" spans="1:36" x14ac:dyDescent="0.2">
      <c r="A583" s="303"/>
      <c r="B583" s="275"/>
      <c r="C583" s="525" t="s">
        <v>890</v>
      </c>
      <c r="D583" s="525"/>
      <c r="E583" s="525"/>
      <c r="F583" s="525"/>
      <c r="G583" s="525"/>
      <c r="H583" s="525"/>
      <c r="I583" s="525"/>
      <c r="J583" s="525"/>
      <c r="K583" s="525"/>
      <c r="L583" s="304">
        <v>131498.76</v>
      </c>
      <c r="M583" s="305"/>
      <c r="N583" s="306">
        <v>843717</v>
      </c>
      <c r="P583" s="231"/>
      <c r="Q583" s="231"/>
      <c r="R583" s="231"/>
      <c r="S583" s="231"/>
      <c r="T583" s="231"/>
      <c r="U583" s="231"/>
      <c r="V583" s="231"/>
      <c r="W583" s="231"/>
      <c r="X583" s="231"/>
      <c r="Y583" s="231"/>
      <c r="Z583" s="231"/>
      <c r="AA583" s="231"/>
      <c r="AB583" s="231"/>
      <c r="AC583" s="231"/>
      <c r="AD583" s="231"/>
      <c r="AE583" s="231"/>
      <c r="AF583" s="231"/>
      <c r="AG583" s="273"/>
      <c r="AH583" s="244" t="s">
        <v>890</v>
      </c>
      <c r="AI583" s="231"/>
      <c r="AJ583" s="231"/>
    </row>
    <row r="584" spans="1:36" x14ac:dyDescent="0.2">
      <c r="A584" s="303"/>
      <c r="B584" s="275"/>
      <c r="C584" s="525" t="s">
        <v>891</v>
      </c>
      <c r="D584" s="525"/>
      <c r="E584" s="525"/>
      <c r="F584" s="525"/>
      <c r="G584" s="525"/>
      <c r="H584" s="525"/>
      <c r="I584" s="525"/>
      <c r="J584" s="525"/>
      <c r="K584" s="525"/>
      <c r="L584" s="304">
        <v>136758.71</v>
      </c>
      <c r="M584" s="305"/>
      <c r="N584" s="306">
        <v>877466</v>
      </c>
      <c r="P584" s="231"/>
      <c r="Q584" s="231"/>
      <c r="R584" s="231"/>
      <c r="S584" s="231"/>
      <c r="T584" s="231"/>
      <c r="U584" s="231"/>
      <c r="V584" s="231"/>
      <c r="W584" s="231"/>
      <c r="X584" s="231"/>
      <c r="Y584" s="231"/>
      <c r="Z584" s="231"/>
      <c r="AA584" s="231"/>
      <c r="AB584" s="231"/>
      <c r="AC584" s="231"/>
      <c r="AD584" s="231"/>
      <c r="AE584" s="231"/>
      <c r="AF584" s="231"/>
      <c r="AG584" s="273"/>
      <c r="AH584" s="244" t="s">
        <v>891</v>
      </c>
      <c r="AI584" s="231"/>
      <c r="AJ584" s="231"/>
    </row>
    <row r="585" spans="1:36" x14ac:dyDescent="0.2">
      <c r="A585" s="303"/>
      <c r="B585" s="275"/>
      <c r="C585" s="525" t="s">
        <v>892</v>
      </c>
      <c r="D585" s="525"/>
      <c r="E585" s="525"/>
      <c r="F585" s="525"/>
      <c r="G585" s="525"/>
      <c r="H585" s="525"/>
      <c r="I585" s="525"/>
      <c r="J585" s="525"/>
      <c r="K585" s="525"/>
      <c r="L585" s="304">
        <v>27351.74</v>
      </c>
      <c r="M585" s="305"/>
      <c r="N585" s="307">
        <v>175493.2</v>
      </c>
      <c r="P585" s="231"/>
      <c r="Q585" s="231"/>
      <c r="R585" s="231"/>
      <c r="S585" s="231"/>
      <c r="T585" s="231"/>
      <c r="U585" s="231"/>
      <c r="V585" s="231"/>
      <c r="W585" s="231"/>
      <c r="X585" s="231"/>
      <c r="Y585" s="231"/>
      <c r="Z585" s="231"/>
      <c r="AA585" s="231"/>
      <c r="AB585" s="231"/>
      <c r="AC585" s="231"/>
      <c r="AD585" s="231"/>
      <c r="AE585" s="231"/>
      <c r="AF585" s="231"/>
      <c r="AG585" s="273"/>
      <c r="AH585" s="231"/>
      <c r="AI585" s="244" t="s">
        <v>892</v>
      </c>
      <c r="AJ585" s="231"/>
    </row>
    <row r="586" spans="1:36" x14ac:dyDescent="0.2">
      <c r="A586" s="303"/>
      <c r="B586" s="288"/>
      <c r="C586" s="526" t="s">
        <v>457</v>
      </c>
      <c r="D586" s="526"/>
      <c r="E586" s="526"/>
      <c r="F586" s="526"/>
      <c r="G586" s="526"/>
      <c r="H586" s="526"/>
      <c r="I586" s="526"/>
      <c r="J586" s="526"/>
      <c r="K586" s="526"/>
      <c r="L586" s="308">
        <v>164110.45000000001</v>
      </c>
      <c r="M586" s="309"/>
      <c r="N586" s="310">
        <v>1052959.2</v>
      </c>
      <c r="P586" s="231"/>
      <c r="Q586" s="231"/>
      <c r="R586" s="231"/>
      <c r="S586" s="231"/>
      <c r="T586" s="231"/>
      <c r="U586" s="231"/>
      <c r="V586" s="231"/>
      <c r="W586" s="231"/>
      <c r="X586" s="231"/>
      <c r="Y586" s="231"/>
      <c r="Z586" s="231"/>
      <c r="AA586" s="231"/>
      <c r="AB586" s="231"/>
      <c r="AC586" s="231"/>
      <c r="AD586" s="231"/>
      <c r="AE586" s="231"/>
      <c r="AF586" s="231"/>
      <c r="AG586" s="273"/>
      <c r="AH586" s="231"/>
      <c r="AI586" s="231"/>
      <c r="AJ586" s="273" t="s">
        <v>457</v>
      </c>
    </row>
    <row r="587" spans="1:36" ht="1.5" customHeight="1" x14ac:dyDescent="0.2">
      <c r="B587" s="288"/>
      <c r="C587" s="286"/>
      <c r="D587" s="286"/>
      <c r="E587" s="286"/>
      <c r="F587" s="286"/>
      <c r="G587" s="286"/>
      <c r="H587" s="286"/>
      <c r="I587" s="286"/>
      <c r="J587" s="286"/>
      <c r="K587" s="286"/>
      <c r="L587" s="308"/>
      <c r="M587" s="309"/>
      <c r="N587" s="311"/>
      <c r="P587" s="231"/>
      <c r="Q587" s="231"/>
      <c r="R587" s="231"/>
      <c r="S587" s="231"/>
      <c r="T587" s="231"/>
      <c r="U587" s="231"/>
      <c r="V587" s="231"/>
      <c r="W587" s="231"/>
      <c r="X587" s="231"/>
      <c r="Y587" s="231"/>
      <c r="Z587" s="231"/>
      <c r="AA587" s="231"/>
      <c r="AB587" s="231"/>
      <c r="AC587" s="231"/>
      <c r="AD587" s="231"/>
      <c r="AE587" s="231"/>
      <c r="AF587" s="231"/>
      <c r="AG587" s="231"/>
      <c r="AH587" s="231"/>
      <c r="AI587" s="231"/>
      <c r="AJ587" s="231"/>
    </row>
    <row r="588" spans="1:36" ht="53.25" customHeight="1" x14ac:dyDescent="0.2">
      <c r="A588" s="312"/>
      <c r="B588" s="312"/>
      <c r="C588" s="312"/>
      <c r="D588" s="312"/>
      <c r="E588" s="312"/>
      <c r="F588" s="312"/>
      <c r="G588" s="312"/>
      <c r="H588" s="312"/>
      <c r="I588" s="312"/>
      <c r="J588" s="312"/>
      <c r="K588" s="312"/>
      <c r="L588" s="312"/>
      <c r="M588" s="312"/>
      <c r="N588" s="312"/>
      <c r="P588" s="231"/>
      <c r="Q588" s="231"/>
      <c r="R588" s="231"/>
      <c r="S588" s="231"/>
      <c r="T588" s="231"/>
      <c r="U588" s="231"/>
      <c r="V588" s="231"/>
      <c r="W588" s="231"/>
      <c r="X588" s="231"/>
      <c r="Y588" s="231"/>
      <c r="Z588" s="231"/>
      <c r="AA588" s="231"/>
      <c r="AB588" s="231"/>
      <c r="AC588" s="231"/>
      <c r="AD588" s="231"/>
      <c r="AE588" s="231"/>
      <c r="AF588" s="231"/>
      <c r="AG588" s="231"/>
      <c r="AH588" s="231"/>
      <c r="AI588" s="231"/>
      <c r="AJ588" s="231"/>
    </row>
    <row r="589" spans="1:36" x14ac:dyDescent="0.2">
      <c r="A589" s="313"/>
      <c r="B589" s="314" t="s">
        <v>893</v>
      </c>
      <c r="C589" s="315" t="s">
        <v>894</v>
      </c>
      <c r="D589" s="315"/>
      <c r="E589" s="315"/>
      <c r="F589" s="315"/>
      <c r="G589" s="315"/>
      <c r="H589" s="315"/>
      <c r="I589" s="315"/>
      <c r="J589" s="315"/>
      <c r="K589" s="315"/>
      <c r="L589" s="316"/>
      <c r="M589" s="313"/>
      <c r="N589" s="313"/>
      <c r="O589" s="313"/>
      <c r="P589" s="317"/>
      <c r="Q589" s="317"/>
      <c r="R589" s="317"/>
      <c r="S589" s="317"/>
      <c r="T589" s="317"/>
      <c r="U589" s="317"/>
      <c r="V589" s="317"/>
      <c r="W589" s="317"/>
      <c r="X589" s="317"/>
      <c r="Y589" s="317"/>
      <c r="Z589" s="317"/>
      <c r="AA589" s="317"/>
      <c r="AB589" s="317"/>
      <c r="AC589" s="317"/>
      <c r="AD589" s="317"/>
      <c r="AE589" s="317"/>
      <c r="AF589" s="317"/>
      <c r="AG589" s="317"/>
      <c r="AH589" s="317"/>
      <c r="AI589" s="317"/>
      <c r="AJ589" s="317"/>
    </row>
    <row r="590" spans="1:36" ht="13.5" customHeight="1" x14ac:dyDescent="0.2">
      <c r="A590" s="318"/>
      <c r="B590" s="319"/>
      <c r="C590" s="527" t="s">
        <v>895</v>
      </c>
      <c r="D590" s="527"/>
      <c r="E590" s="527"/>
      <c r="F590" s="527"/>
      <c r="G590" s="527"/>
      <c r="H590" s="527"/>
      <c r="I590" s="527"/>
      <c r="J590" s="527"/>
      <c r="K590" s="527"/>
      <c r="L590" s="527"/>
      <c r="M590" s="318"/>
      <c r="N590" s="318"/>
      <c r="O590" s="318"/>
      <c r="P590" s="320"/>
      <c r="Q590" s="320"/>
      <c r="R590" s="320"/>
      <c r="S590" s="320"/>
      <c r="T590" s="320"/>
      <c r="U590" s="320"/>
      <c r="V590" s="320"/>
      <c r="W590" s="320"/>
      <c r="X590" s="320"/>
      <c r="Y590" s="320"/>
      <c r="Z590" s="320"/>
      <c r="AA590" s="320"/>
      <c r="AB590" s="320"/>
      <c r="AC590" s="320"/>
      <c r="AD590" s="320"/>
      <c r="AE590" s="320"/>
      <c r="AF590" s="320"/>
      <c r="AG590" s="320"/>
      <c r="AH590" s="320"/>
      <c r="AI590" s="320"/>
      <c r="AJ590" s="318"/>
    </row>
    <row r="591" spans="1:36" ht="12.75" customHeight="1" x14ac:dyDescent="0.2">
      <c r="A591" s="321"/>
      <c r="B591" s="322" t="s">
        <v>896</v>
      </c>
      <c r="C591" s="323" t="s">
        <v>897</v>
      </c>
      <c r="D591" s="323"/>
      <c r="E591" s="323"/>
      <c r="F591" s="323"/>
      <c r="G591" s="323"/>
      <c r="H591" s="323"/>
      <c r="I591" s="323"/>
      <c r="J591" s="323"/>
      <c r="K591" s="323"/>
      <c r="L591" s="324"/>
      <c r="M591" s="321"/>
      <c r="N591" s="321"/>
      <c r="O591" s="321"/>
      <c r="P591" s="325"/>
      <c r="Q591" s="325"/>
      <c r="R591" s="325"/>
      <c r="S591" s="325"/>
      <c r="T591" s="325"/>
      <c r="U591" s="325"/>
      <c r="V591" s="325"/>
      <c r="W591" s="325"/>
      <c r="X591" s="325"/>
      <c r="Y591" s="325"/>
      <c r="Z591" s="325"/>
      <c r="AA591" s="325"/>
      <c r="AB591" s="325"/>
      <c r="AC591" s="325"/>
      <c r="AD591" s="325"/>
      <c r="AE591" s="325"/>
      <c r="AF591" s="325"/>
      <c r="AG591" s="325"/>
      <c r="AH591" s="325"/>
      <c r="AI591" s="325"/>
      <c r="AJ591" s="325"/>
    </row>
    <row r="592" spans="1:36" ht="13.5" customHeight="1" x14ac:dyDescent="0.2">
      <c r="A592" s="318"/>
      <c r="B592" s="318"/>
      <c r="C592" s="527" t="s">
        <v>895</v>
      </c>
      <c r="D592" s="527"/>
      <c r="E592" s="527"/>
      <c r="F592" s="527"/>
      <c r="G592" s="527"/>
      <c r="H592" s="527"/>
      <c r="I592" s="527"/>
      <c r="J592" s="527"/>
      <c r="K592" s="527"/>
      <c r="L592" s="527"/>
      <c r="M592" s="318"/>
      <c r="N592" s="318"/>
      <c r="O592" s="318"/>
      <c r="P592" s="320"/>
      <c r="Q592" s="320"/>
      <c r="R592" s="320"/>
      <c r="S592" s="320"/>
      <c r="T592" s="320"/>
      <c r="U592" s="320"/>
      <c r="V592" s="320"/>
      <c r="W592" s="320"/>
      <c r="X592" s="320"/>
      <c r="Y592" s="320"/>
      <c r="Z592" s="320"/>
      <c r="AA592" s="320"/>
      <c r="AB592" s="320"/>
      <c r="AC592" s="320"/>
      <c r="AD592" s="320"/>
      <c r="AE592" s="320"/>
      <c r="AF592" s="320"/>
      <c r="AG592" s="320"/>
      <c r="AH592" s="320"/>
      <c r="AI592" s="320"/>
      <c r="AJ592" s="318"/>
    </row>
    <row r="593" spans="1:36" ht="11.25" customHeight="1" x14ac:dyDescent="0.2">
      <c r="A593" s="321"/>
      <c r="B593" s="322" t="s">
        <v>896</v>
      </c>
      <c r="C593" s="323" t="s">
        <v>898</v>
      </c>
      <c r="D593" s="323"/>
      <c r="E593" s="323"/>
      <c r="F593" s="323"/>
      <c r="G593" s="323"/>
      <c r="H593" s="323"/>
      <c r="I593" s="323"/>
      <c r="J593" s="323"/>
      <c r="K593" s="323"/>
      <c r="L593" s="324"/>
      <c r="M593" s="321"/>
      <c r="N593" s="321"/>
      <c r="O593" s="321"/>
      <c r="P593" s="325"/>
      <c r="Q593" s="325"/>
      <c r="R593" s="325"/>
      <c r="S593" s="325"/>
      <c r="T593" s="325"/>
      <c r="U593" s="325"/>
      <c r="V593" s="325"/>
      <c r="W593" s="325"/>
      <c r="X593" s="325"/>
      <c r="Y593" s="325"/>
      <c r="Z593" s="325"/>
      <c r="AA593" s="325"/>
      <c r="AB593" s="325"/>
      <c r="AC593" s="325"/>
      <c r="AD593" s="325"/>
      <c r="AE593" s="325"/>
      <c r="AF593" s="325"/>
      <c r="AG593" s="325"/>
      <c r="AH593" s="325"/>
      <c r="AI593" s="325"/>
      <c r="AJ593" s="325"/>
    </row>
    <row r="594" spans="1:36" x14ac:dyDescent="0.2">
      <c r="A594" s="318"/>
      <c r="B594" s="318"/>
      <c r="C594" s="527" t="s">
        <v>895</v>
      </c>
      <c r="D594" s="527"/>
      <c r="E594" s="527"/>
      <c r="F594" s="527"/>
      <c r="G594" s="527"/>
      <c r="H594" s="527"/>
      <c r="I594" s="527"/>
      <c r="J594" s="527"/>
      <c r="K594" s="527"/>
      <c r="L594" s="527"/>
      <c r="M594" s="318"/>
      <c r="N594" s="318"/>
      <c r="O594" s="318"/>
      <c r="P594" s="320"/>
      <c r="Q594" s="320"/>
      <c r="R594" s="320"/>
      <c r="S594" s="320"/>
      <c r="T594" s="320"/>
      <c r="U594" s="320"/>
      <c r="V594" s="320"/>
      <c r="W594" s="320"/>
      <c r="X594" s="320"/>
      <c r="Y594" s="320"/>
      <c r="Z594" s="320"/>
      <c r="AA594" s="320"/>
      <c r="AB594" s="320"/>
      <c r="AC594" s="320"/>
      <c r="AD594" s="320"/>
      <c r="AE594" s="320"/>
      <c r="AF594" s="320"/>
      <c r="AG594" s="320"/>
      <c r="AH594" s="320"/>
      <c r="AI594" s="320"/>
      <c r="AJ594" s="318"/>
    </row>
    <row r="595" spans="1:36" ht="11.25" customHeight="1" x14ac:dyDescent="0.2"/>
    <row r="596" spans="1:36" ht="11.25" customHeight="1" x14ac:dyDescent="0.2"/>
    <row r="597" spans="1:36" ht="11.25" customHeight="1" x14ac:dyDescent="0.2"/>
    <row r="598" spans="1:36" ht="11.25" customHeight="1" x14ac:dyDescent="0.2"/>
    <row r="599" spans="1:36" ht="11.25" customHeight="1" x14ac:dyDescent="0.2"/>
    <row r="600" spans="1:36" ht="11.25" customHeight="1" x14ac:dyDescent="0.2"/>
    <row r="601" spans="1:36" ht="11.25" customHeight="1" x14ac:dyDescent="0.2"/>
    <row r="602" spans="1:36" ht="11.25" customHeight="1" x14ac:dyDescent="0.2"/>
    <row r="603" spans="1:36" ht="11.25" customHeight="1" x14ac:dyDescent="0.2"/>
    <row r="604" spans="1:36" ht="11.25" customHeight="1" x14ac:dyDescent="0.2"/>
    <row r="605" spans="1:36" ht="11.25" customHeight="1" x14ac:dyDescent="0.2"/>
    <row r="606" spans="1:36" ht="11.25" customHeight="1" x14ac:dyDescent="0.2"/>
    <row r="607" spans="1:36" ht="11.25" customHeight="1" x14ac:dyDescent="0.2"/>
    <row r="608" spans="1:36" ht="11.25" customHeight="1" x14ac:dyDescent="0.2"/>
    <row r="609" ht="11.25" customHeight="1" x14ac:dyDescent="0.2"/>
    <row r="610" ht="11.25" customHeight="1" x14ac:dyDescent="0.2"/>
    <row r="611" ht="11.25" customHeight="1" x14ac:dyDescent="0.2"/>
    <row r="612" ht="11.25" customHeight="1" x14ac:dyDescent="0.2"/>
    <row r="613" ht="11.25" customHeight="1" x14ac:dyDescent="0.2"/>
    <row r="614" ht="11.25" customHeight="1" x14ac:dyDescent="0.2"/>
    <row r="615" ht="11.25" customHeight="1" x14ac:dyDescent="0.2"/>
    <row r="616" ht="11.25" customHeight="1" x14ac:dyDescent="0.2"/>
    <row r="617" ht="11.25" customHeight="1" x14ac:dyDescent="0.2"/>
    <row r="618" ht="11.25" customHeight="1" x14ac:dyDescent="0.2"/>
    <row r="619" ht="11.25" customHeight="1" x14ac:dyDescent="0.2"/>
    <row r="620" ht="11.25" customHeight="1" x14ac:dyDescent="0.2"/>
    <row r="621" ht="11.25" customHeight="1" x14ac:dyDescent="0.2"/>
    <row r="622" ht="11.25" customHeight="1" x14ac:dyDescent="0.2"/>
    <row r="623" ht="11.25" customHeight="1" x14ac:dyDescent="0.2"/>
    <row r="624" ht="11.25" customHeight="1" x14ac:dyDescent="0.2"/>
    <row r="625" ht="11.25" customHeight="1" x14ac:dyDescent="0.2"/>
    <row r="626" ht="11.25" customHeight="1" x14ac:dyDescent="0.2"/>
    <row r="627" ht="11.25" customHeight="1" x14ac:dyDescent="0.2"/>
    <row r="628" ht="11.25" customHeight="1" x14ac:dyDescent="0.2"/>
    <row r="629" ht="11.25" customHeight="1" x14ac:dyDescent="0.2"/>
    <row r="630" ht="11.25" customHeight="1" x14ac:dyDescent="0.2"/>
    <row r="631" ht="11.25" customHeight="1" x14ac:dyDescent="0.2"/>
    <row r="632" ht="11.25" customHeight="1" x14ac:dyDescent="0.2"/>
    <row r="633" ht="11.25" customHeight="1" x14ac:dyDescent="0.2"/>
    <row r="634" ht="11.25" customHeight="1" x14ac:dyDescent="0.2"/>
    <row r="635" ht="11.25" customHeight="1" x14ac:dyDescent="0.2"/>
    <row r="636" ht="11.25" customHeight="1" x14ac:dyDescent="0.2"/>
    <row r="637" ht="11.25" customHeight="1" x14ac:dyDescent="0.2"/>
    <row r="638" ht="11.25" customHeight="1" x14ac:dyDescent="0.2"/>
    <row r="639" ht="11.25" customHeight="1" x14ac:dyDescent="0.2"/>
    <row r="640" ht="11.25" customHeight="1" x14ac:dyDescent="0.2"/>
    <row r="641" ht="11.25" customHeight="1" x14ac:dyDescent="0.2"/>
    <row r="642" ht="11.25" customHeight="1" x14ac:dyDescent="0.2"/>
    <row r="643" ht="11.25" customHeight="1" x14ac:dyDescent="0.2"/>
    <row r="644" ht="11.25" customHeight="1" x14ac:dyDescent="0.2"/>
    <row r="645" ht="11.25" customHeight="1" x14ac:dyDescent="0.2"/>
    <row r="646" ht="11.25" customHeight="1" x14ac:dyDescent="0.2"/>
    <row r="647" ht="11.25" customHeight="1" x14ac:dyDescent="0.2"/>
    <row r="648" ht="11.25" customHeight="1" x14ac:dyDescent="0.2"/>
    <row r="649" ht="11.25" customHeight="1" x14ac:dyDescent="0.2"/>
    <row r="650" ht="11.25" customHeight="1" x14ac:dyDescent="0.2"/>
    <row r="651" ht="11.25" customHeight="1" x14ac:dyDescent="0.2"/>
    <row r="652" ht="11.25" customHeight="1" x14ac:dyDescent="0.2"/>
    <row r="653" ht="11.25" customHeight="1" x14ac:dyDescent="0.2"/>
    <row r="654" ht="11.25" customHeight="1" x14ac:dyDescent="0.2"/>
    <row r="655" ht="11.25" customHeight="1" x14ac:dyDescent="0.2"/>
    <row r="656" ht="11.25" customHeight="1" x14ac:dyDescent="0.2"/>
    <row r="657" ht="11.25" customHeight="1" x14ac:dyDescent="0.2"/>
    <row r="658" ht="11.25" customHeight="1" x14ac:dyDescent="0.2"/>
    <row r="659" ht="11.25" customHeight="1" x14ac:dyDescent="0.2"/>
    <row r="660" ht="11.25" customHeight="1" x14ac:dyDescent="0.2"/>
    <row r="661" ht="11.25" customHeight="1" x14ac:dyDescent="0.2"/>
    <row r="662" ht="11.25" customHeight="1" x14ac:dyDescent="0.2"/>
    <row r="663" ht="11.25" customHeight="1" x14ac:dyDescent="0.2"/>
    <row r="664" ht="11.25" customHeight="1" x14ac:dyDescent="0.2"/>
    <row r="665" ht="11.25" customHeight="1" x14ac:dyDescent="0.2"/>
    <row r="666" ht="11.25" customHeight="1" x14ac:dyDescent="0.2"/>
    <row r="667" ht="11.25" customHeight="1" x14ac:dyDescent="0.2"/>
    <row r="668" ht="11.25" customHeight="1" x14ac:dyDescent="0.2"/>
    <row r="669" ht="11.25" customHeight="1" x14ac:dyDescent="0.2"/>
    <row r="670" ht="11.25" customHeight="1" x14ac:dyDescent="0.2"/>
    <row r="671" ht="11.25" customHeight="1" x14ac:dyDescent="0.2"/>
    <row r="672" ht="11.25" customHeight="1" x14ac:dyDescent="0.2"/>
    <row r="673" ht="11.25" customHeight="1" x14ac:dyDescent="0.2"/>
    <row r="674" ht="11.25" customHeight="1" x14ac:dyDescent="0.2"/>
    <row r="675" ht="11.25" customHeight="1" x14ac:dyDescent="0.2"/>
    <row r="676" ht="11.25" customHeight="1" x14ac:dyDescent="0.2"/>
    <row r="677" ht="11.25" customHeight="1" x14ac:dyDescent="0.2"/>
    <row r="678" ht="11.25" customHeight="1" x14ac:dyDescent="0.2"/>
    <row r="679" ht="11.25" customHeight="1" x14ac:dyDescent="0.2"/>
    <row r="680" ht="11.25" customHeight="1" x14ac:dyDescent="0.2"/>
    <row r="681" ht="11.25" customHeight="1" x14ac:dyDescent="0.2"/>
    <row r="682" ht="11.25" customHeight="1" x14ac:dyDescent="0.2"/>
    <row r="683" ht="11.25" customHeight="1" x14ac:dyDescent="0.2"/>
    <row r="684" ht="11.25" customHeight="1" x14ac:dyDescent="0.2"/>
    <row r="685" ht="11.25" customHeight="1" x14ac:dyDescent="0.2"/>
    <row r="686" ht="11.25" customHeight="1" x14ac:dyDescent="0.2"/>
    <row r="687" ht="11.25" customHeight="1" x14ac:dyDescent="0.2"/>
    <row r="688" ht="11.25" customHeight="1" x14ac:dyDescent="0.2"/>
    <row r="689" ht="11.25" customHeight="1" x14ac:dyDescent="0.2"/>
    <row r="690" ht="11.25" customHeight="1" x14ac:dyDescent="0.2"/>
    <row r="691" ht="11.25" customHeight="1" x14ac:dyDescent="0.2"/>
    <row r="692" ht="11.25" customHeight="1" x14ac:dyDescent="0.2"/>
    <row r="693" ht="11.25" customHeight="1" x14ac:dyDescent="0.2"/>
    <row r="694" ht="11.25" customHeight="1" x14ac:dyDescent="0.2"/>
    <row r="695" ht="11.25" customHeight="1" x14ac:dyDescent="0.2"/>
    <row r="696" ht="11.25" customHeight="1" x14ac:dyDescent="0.2"/>
    <row r="697" ht="11.25" customHeight="1" x14ac:dyDescent="0.2"/>
    <row r="698" ht="11.25" customHeight="1" x14ac:dyDescent="0.2"/>
    <row r="699" ht="11.25" customHeight="1" x14ac:dyDescent="0.2"/>
    <row r="700" ht="11.25" customHeight="1" x14ac:dyDescent="0.2"/>
    <row r="701" ht="11.25" customHeight="1" x14ac:dyDescent="0.2"/>
    <row r="702" ht="11.25" customHeight="1" x14ac:dyDescent="0.2"/>
    <row r="703" ht="11.25" customHeight="1" x14ac:dyDescent="0.2"/>
    <row r="704" ht="11.25" customHeight="1" x14ac:dyDescent="0.2"/>
    <row r="705" ht="11.25" customHeight="1" x14ac:dyDescent="0.2"/>
    <row r="706" ht="11.25" customHeight="1" x14ac:dyDescent="0.2"/>
    <row r="707" ht="11.25" customHeight="1" x14ac:dyDescent="0.2"/>
    <row r="708" ht="11.25" customHeight="1" x14ac:dyDescent="0.2"/>
    <row r="709" ht="11.25" customHeight="1" x14ac:dyDescent="0.2"/>
    <row r="710" ht="11.25" customHeight="1" x14ac:dyDescent="0.2"/>
    <row r="711" ht="11.25" customHeight="1" x14ac:dyDescent="0.2"/>
    <row r="712" ht="11.25" customHeight="1" x14ac:dyDescent="0.2"/>
    <row r="713" ht="11.25" customHeight="1" x14ac:dyDescent="0.2"/>
    <row r="714" ht="11.25" customHeight="1" x14ac:dyDescent="0.2"/>
    <row r="715" ht="11.25" customHeight="1" x14ac:dyDescent="0.2"/>
    <row r="716" ht="11.25" customHeight="1" x14ac:dyDescent="0.2"/>
    <row r="717" ht="11.25" customHeight="1" x14ac:dyDescent="0.2"/>
    <row r="718" ht="11.25" customHeight="1" x14ac:dyDescent="0.2"/>
    <row r="719" ht="11.25" customHeight="1" x14ac:dyDescent="0.2"/>
    <row r="720" ht="11.25" customHeight="1" x14ac:dyDescent="0.2"/>
    <row r="721" ht="11.25" customHeight="1" x14ac:dyDescent="0.2"/>
    <row r="722" ht="11.25" customHeight="1" x14ac:dyDescent="0.2"/>
    <row r="723" ht="11.25" customHeight="1" x14ac:dyDescent="0.2"/>
    <row r="724" ht="11.25" customHeight="1" x14ac:dyDescent="0.2"/>
    <row r="725" ht="11.25" customHeight="1" x14ac:dyDescent="0.2"/>
    <row r="726" ht="11.25" customHeight="1" x14ac:dyDescent="0.2"/>
    <row r="727" ht="11.25" customHeight="1" x14ac:dyDescent="0.2"/>
    <row r="728" ht="11.25" customHeight="1" x14ac:dyDescent="0.2"/>
    <row r="729" ht="11.25" customHeight="1" x14ac:dyDescent="0.2"/>
    <row r="730" ht="11.25" customHeight="1" x14ac:dyDescent="0.2"/>
    <row r="731" ht="11.25" customHeight="1" x14ac:dyDescent="0.2"/>
    <row r="732" ht="11.25" customHeight="1" x14ac:dyDescent="0.2"/>
    <row r="733" ht="11.25" customHeight="1" x14ac:dyDescent="0.2"/>
    <row r="734" ht="11.25" customHeight="1" x14ac:dyDescent="0.2"/>
    <row r="735" ht="11.25" customHeight="1" x14ac:dyDescent="0.2"/>
    <row r="736" ht="11.25" customHeight="1" x14ac:dyDescent="0.2"/>
    <row r="737" ht="11.25" customHeight="1" x14ac:dyDescent="0.2"/>
    <row r="738" ht="11.25" customHeight="1" x14ac:dyDescent="0.2"/>
    <row r="739" ht="11.25" customHeight="1" x14ac:dyDescent="0.2"/>
    <row r="740" ht="11.25" customHeight="1" x14ac:dyDescent="0.2"/>
    <row r="741" ht="11.25" customHeight="1" x14ac:dyDescent="0.2"/>
    <row r="742" ht="11.25" customHeight="1" x14ac:dyDescent="0.2"/>
    <row r="743" ht="11.25" customHeight="1" x14ac:dyDescent="0.2"/>
    <row r="744" ht="11.25" customHeight="1" x14ac:dyDescent="0.2"/>
    <row r="745" ht="11.25" customHeight="1" x14ac:dyDescent="0.2"/>
    <row r="746" ht="11.25" customHeight="1" x14ac:dyDescent="0.2"/>
    <row r="747" ht="11.25" customHeight="1" x14ac:dyDescent="0.2"/>
    <row r="748" ht="11.25" customHeight="1" x14ac:dyDescent="0.2"/>
    <row r="749" ht="11.25" customHeight="1" x14ac:dyDescent="0.2"/>
    <row r="750" ht="11.25" customHeight="1" x14ac:dyDescent="0.2"/>
    <row r="751" ht="11.25" customHeight="1" x14ac:dyDescent="0.2"/>
    <row r="752" ht="11.25" customHeight="1" x14ac:dyDescent="0.2"/>
    <row r="753" ht="11.25" customHeight="1" x14ac:dyDescent="0.2"/>
    <row r="754" ht="11.25" customHeight="1" x14ac:dyDescent="0.2"/>
    <row r="755" ht="11.25" customHeight="1" x14ac:dyDescent="0.2"/>
    <row r="756" ht="11.25" customHeight="1" x14ac:dyDescent="0.2"/>
    <row r="757" ht="11.25" customHeight="1" x14ac:dyDescent="0.2"/>
    <row r="758" ht="11.25" customHeight="1" x14ac:dyDescent="0.2"/>
    <row r="759" ht="11.25" customHeight="1" x14ac:dyDescent="0.2"/>
    <row r="760" ht="11.25" customHeight="1" x14ac:dyDescent="0.2"/>
    <row r="761" ht="11.25" customHeight="1" x14ac:dyDescent="0.2"/>
    <row r="762" ht="11.25" customHeight="1" x14ac:dyDescent="0.2"/>
    <row r="763" ht="11.25" customHeight="1" x14ac:dyDescent="0.2"/>
    <row r="764" ht="11.25" customHeight="1" x14ac:dyDescent="0.2"/>
    <row r="765" ht="11.25" customHeight="1" x14ac:dyDescent="0.2"/>
    <row r="766" ht="11.25" customHeight="1" x14ac:dyDescent="0.2"/>
    <row r="767" ht="11.25" customHeight="1" x14ac:dyDescent="0.2"/>
    <row r="768" ht="11.25" customHeight="1" x14ac:dyDescent="0.2"/>
    <row r="769" ht="11.25" customHeight="1" x14ac:dyDescent="0.2"/>
    <row r="770" ht="11.25" customHeight="1" x14ac:dyDescent="0.2"/>
    <row r="771" ht="11.25" customHeight="1" x14ac:dyDescent="0.2"/>
    <row r="772" ht="11.25" customHeight="1" x14ac:dyDescent="0.2"/>
    <row r="773" ht="11.25" customHeight="1" x14ac:dyDescent="0.2"/>
    <row r="774" ht="11.25" customHeight="1" x14ac:dyDescent="0.2"/>
    <row r="775" ht="11.25" customHeight="1" x14ac:dyDescent="0.2"/>
    <row r="776" ht="11.25" customHeight="1" x14ac:dyDescent="0.2"/>
    <row r="777" ht="11.25" customHeight="1" x14ac:dyDescent="0.2"/>
    <row r="778" ht="11.25" customHeight="1" x14ac:dyDescent="0.2"/>
    <row r="779" ht="11.25" customHeight="1" x14ac:dyDescent="0.2"/>
    <row r="780" ht="11.25" customHeight="1" x14ac:dyDescent="0.2"/>
    <row r="781" ht="11.25" customHeight="1" x14ac:dyDescent="0.2"/>
    <row r="782" ht="11.25" customHeight="1" x14ac:dyDescent="0.2"/>
    <row r="783" ht="11.25" customHeight="1" x14ac:dyDescent="0.2"/>
    <row r="784" ht="11.25" customHeight="1" x14ac:dyDescent="0.2"/>
    <row r="785" ht="11.25" customHeight="1" x14ac:dyDescent="0.2"/>
    <row r="786" ht="11.25" customHeight="1" x14ac:dyDescent="0.2"/>
    <row r="787" ht="11.25" customHeight="1" x14ac:dyDescent="0.2"/>
    <row r="788" ht="11.25" customHeight="1" x14ac:dyDescent="0.2"/>
    <row r="789" ht="11.25" customHeight="1" x14ac:dyDescent="0.2"/>
    <row r="790" ht="11.25" customHeight="1" x14ac:dyDescent="0.2"/>
    <row r="791" ht="11.25" customHeight="1" x14ac:dyDescent="0.2"/>
    <row r="792" ht="11.25" customHeight="1" x14ac:dyDescent="0.2"/>
    <row r="793" ht="11.25" customHeight="1" x14ac:dyDescent="0.2"/>
    <row r="794" ht="11.25" customHeight="1" x14ac:dyDescent="0.2"/>
    <row r="795" ht="11.25" customHeight="1" x14ac:dyDescent="0.2"/>
    <row r="796" ht="11.25" customHeight="1" x14ac:dyDescent="0.2"/>
    <row r="797" ht="11.25" customHeight="1" x14ac:dyDescent="0.2"/>
    <row r="798" ht="11.25" customHeight="1" x14ac:dyDescent="0.2"/>
    <row r="799" ht="11.25" customHeight="1" x14ac:dyDescent="0.2"/>
    <row r="800" ht="11.25" customHeight="1" x14ac:dyDescent="0.2"/>
    <row r="801" ht="11.25" customHeight="1" x14ac:dyDescent="0.2"/>
    <row r="802" ht="11.25" customHeight="1" x14ac:dyDescent="0.2"/>
    <row r="803" ht="11.25" customHeight="1" x14ac:dyDescent="0.2"/>
    <row r="804" ht="11.25" customHeight="1" x14ac:dyDescent="0.2"/>
    <row r="805" ht="11.25" customHeight="1" x14ac:dyDescent="0.2"/>
    <row r="806" ht="11.25" customHeight="1" x14ac:dyDescent="0.2"/>
    <row r="807" ht="11.25" customHeight="1" x14ac:dyDescent="0.2"/>
    <row r="808" ht="11.25" customHeight="1" x14ac:dyDescent="0.2"/>
    <row r="809" ht="11.25" customHeight="1" x14ac:dyDescent="0.2"/>
    <row r="810" ht="11.25" customHeight="1" x14ac:dyDescent="0.2"/>
    <row r="811" ht="11.25" customHeight="1" x14ac:dyDescent="0.2"/>
    <row r="812" ht="11.25" customHeight="1" x14ac:dyDescent="0.2"/>
    <row r="813" ht="11.25" customHeight="1" x14ac:dyDescent="0.2"/>
    <row r="814" ht="11.25" customHeight="1" x14ac:dyDescent="0.2"/>
    <row r="815" ht="11.25" customHeight="1" x14ac:dyDescent="0.2"/>
    <row r="816" ht="11.25" customHeight="1" x14ac:dyDescent="0.2"/>
    <row r="817" ht="11.25" customHeight="1" x14ac:dyDescent="0.2"/>
    <row r="818" ht="11.25" customHeight="1" x14ac:dyDescent="0.2"/>
    <row r="819" ht="11.25" customHeight="1" x14ac:dyDescent="0.2"/>
    <row r="820" ht="11.25" customHeight="1" x14ac:dyDescent="0.2"/>
    <row r="821" ht="11.25" customHeight="1" x14ac:dyDescent="0.2"/>
    <row r="822" ht="11.25" customHeight="1" x14ac:dyDescent="0.2"/>
    <row r="823" ht="11.25" customHeight="1" x14ac:dyDescent="0.2"/>
    <row r="824" ht="11.25" customHeight="1" x14ac:dyDescent="0.2"/>
    <row r="825" ht="11.25" customHeight="1" x14ac:dyDescent="0.2"/>
    <row r="826" ht="11.25" customHeight="1" x14ac:dyDescent="0.2"/>
    <row r="827" ht="11.25" customHeight="1" x14ac:dyDescent="0.2"/>
    <row r="828" ht="11.25" customHeight="1" x14ac:dyDescent="0.2"/>
    <row r="829" ht="11.25" customHeight="1" x14ac:dyDescent="0.2"/>
    <row r="830" ht="11.25" customHeight="1" x14ac:dyDescent="0.2"/>
    <row r="831" ht="11.25" customHeight="1" x14ac:dyDescent="0.2"/>
    <row r="832" ht="11.25" customHeight="1" x14ac:dyDescent="0.2"/>
    <row r="833" ht="11.25" customHeight="1" x14ac:dyDescent="0.2"/>
    <row r="834" ht="11.25" customHeight="1" x14ac:dyDescent="0.2"/>
    <row r="835" ht="11.25" customHeight="1" x14ac:dyDescent="0.2"/>
    <row r="836" ht="11.25" customHeight="1" x14ac:dyDescent="0.2"/>
    <row r="837" ht="11.25" customHeight="1" x14ac:dyDescent="0.2"/>
    <row r="838" ht="11.25" customHeight="1" x14ac:dyDescent="0.2"/>
    <row r="839" ht="11.25" customHeight="1" x14ac:dyDescent="0.2"/>
    <row r="840" ht="11.25" customHeight="1" x14ac:dyDescent="0.2"/>
    <row r="841" ht="11.25" customHeight="1" x14ac:dyDescent="0.2"/>
    <row r="842" ht="11.25" customHeight="1" x14ac:dyDescent="0.2"/>
    <row r="843" ht="11.25" customHeight="1" x14ac:dyDescent="0.2"/>
    <row r="844" ht="11.25" customHeight="1" x14ac:dyDescent="0.2"/>
    <row r="845" ht="11.25" customHeight="1" x14ac:dyDescent="0.2"/>
    <row r="846" ht="11.25" customHeight="1" x14ac:dyDescent="0.2"/>
    <row r="847" ht="11.25" customHeight="1" x14ac:dyDescent="0.2"/>
    <row r="848" ht="11.25" customHeight="1" x14ac:dyDescent="0.2"/>
    <row r="849" ht="11.25" customHeight="1" x14ac:dyDescent="0.2"/>
    <row r="850" ht="11.25" customHeight="1" x14ac:dyDescent="0.2"/>
    <row r="851" ht="11.25" customHeight="1" x14ac:dyDescent="0.2"/>
    <row r="852" ht="11.25" customHeight="1" x14ac:dyDescent="0.2"/>
    <row r="853" ht="11.25" customHeight="1" x14ac:dyDescent="0.2"/>
    <row r="854" ht="11.25" customHeight="1" x14ac:dyDescent="0.2"/>
    <row r="855" ht="11.25" customHeight="1" x14ac:dyDescent="0.2"/>
    <row r="856" ht="11.25" customHeight="1" x14ac:dyDescent="0.2"/>
    <row r="857" ht="11.25" customHeight="1" x14ac:dyDescent="0.2"/>
    <row r="858" ht="11.25" customHeight="1" x14ac:dyDescent="0.2"/>
    <row r="859" ht="11.25" customHeight="1" x14ac:dyDescent="0.2"/>
    <row r="860" ht="11.25" customHeight="1" x14ac:dyDescent="0.2"/>
    <row r="861" ht="11.25" customHeight="1" x14ac:dyDescent="0.2"/>
    <row r="862" ht="11.25" customHeight="1" x14ac:dyDescent="0.2"/>
    <row r="863" ht="11.25" customHeight="1" x14ac:dyDescent="0.2"/>
    <row r="864" ht="11.25" customHeight="1" x14ac:dyDescent="0.2"/>
    <row r="865" ht="11.25" customHeight="1" x14ac:dyDescent="0.2"/>
    <row r="866" ht="11.25" customHeight="1" x14ac:dyDescent="0.2"/>
    <row r="867" ht="11.25" customHeight="1" x14ac:dyDescent="0.2"/>
    <row r="868" ht="11.25" customHeight="1" x14ac:dyDescent="0.2"/>
    <row r="869" ht="11.25" customHeight="1" x14ac:dyDescent="0.2"/>
    <row r="870" ht="11.25" customHeight="1" x14ac:dyDescent="0.2"/>
    <row r="871" ht="11.25" customHeight="1" x14ac:dyDescent="0.2"/>
    <row r="872" ht="11.25" customHeight="1" x14ac:dyDescent="0.2"/>
    <row r="873" ht="11.25" customHeight="1" x14ac:dyDescent="0.2"/>
    <row r="874" ht="11.25" customHeight="1" x14ac:dyDescent="0.2"/>
    <row r="875" ht="11.25" customHeight="1" x14ac:dyDescent="0.2"/>
    <row r="876" ht="11.25" customHeight="1" x14ac:dyDescent="0.2"/>
    <row r="877" ht="11.25" customHeight="1" x14ac:dyDescent="0.2"/>
    <row r="878" ht="11.25" customHeight="1" x14ac:dyDescent="0.2"/>
    <row r="879" ht="11.25" customHeight="1" x14ac:dyDescent="0.2"/>
    <row r="880" ht="11.25" customHeight="1" x14ac:dyDescent="0.2"/>
    <row r="881" ht="11.25" customHeight="1" x14ac:dyDescent="0.2"/>
    <row r="882" ht="11.25" customHeight="1" x14ac:dyDescent="0.2"/>
    <row r="883" ht="11.25" customHeight="1" x14ac:dyDescent="0.2"/>
    <row r="884" ht="11.25" customHeight="1" x14ac:dyDescent="0.2"/>
    <row r="885" ht="11.25" customHeight="1" x14ac:dyDescent="0.2"/>
    <row r="886" ht="11.25" customHeight="1" x14ac:dyDescent="0.2"/>
    <row r="887" ht="11.25" customHeight="1" x14ac:dyDescent="0.2"/>
    <row r="888" ht="11.25" customHeight="1" x14ac:dyDescent="0.2"/>
    <row r="889" ht="11.25" customHeight="1" x14ac:dyDescent="0.2"/>
    <row r="890" ht="11.25" customHeight="1" x14ac:dyDescent="0.2"/>
    <row r="891" ht="11.25" customHeight="1" x14ac:dyDescent="0.2"/>
    <row r="892" ht="11.25" customHeight="1" x14ac:dyDescent="0.2"/>
    <row r="893" ht="11.25" customHeight="1" x14ac:dyDescent="0.2"/>
    <row r="894" ht="11.25" customHeight="1" x14ac:dyDescent="0.2"/>
    <row r="895" ht="11.25" customHeight="1" x14ac:dyDescent="0.2"/>
    <row r="896" ht="11.25" customHeight="1" x14ac:dyDescent="0.2"/>
    <row r="897" ht="11.25" customHeight="1" x14ac:dyDescent="0.2"/>
    <row r="898" ht="11.25" customHeight="1" x14ac:dyDescent="0.2"/>
    <row r="899" ht="11.25" customHeight="1" x14ac:dyDescent="0.2"/>
    <row r="900" ht="11.25" customHeight="1" x14ac:dyDescent="0.2"/>
    <row r="901" ht="11.25" customHeight="1" x14ac:dyDescent="0.2"/>
    <row r="902" ht="11.25" customHeight="1" x14ac:dyDescent="0.2"/>
    <row r="903" ht="11.25" customHeight="1" x14ac:dyDescent="0.2"/>
    <row r="904" ht="11.25" customHeight="1" x14ac:dyDescent="0.2"/>
    <row r="905" ht="11.25" customHeight="1" x14ac:dyDescent="0.2"/>
    <row r="906" ht="11.25" customHeight="1" x14ac:dyDescent="0.2"/>
    <row r="907" ht="11.25" customHeight="1" x14ac:dyDescent="0.2"/>
    <row r="908" ht="11.25" customHeight="1" x14ac:dyDescent="0.2"/>
    <row r="909" ht="11.25" customHeight="1" x14ac:dyDescent="0.2"/>
    <row r="910" ht="11.25" customHeight="1" x14ac:dyDescent="0.2"/>
    <row r="911" ht="11.25" customHeight="1" x14ac:dyDescent="0.2"/>
    <row r="912" ht="11.25" customHeight="1" x14ac:dyDescent="0.2"/>
    <row r="913" ht="11.25" customHeight="1" x14ac:dyDescent="0.2"/>
    <row r="914" ht="11.25" customHeight="1" x14ac:dyDescent="0.2"/>
    <row r="915" ht="11.25" customHeight="1" x14ac:dyDescent="0.2"/>
    <row r="916" ht="11.25" customHeight="1" x14ac:dyDescent="0.2"/>
    <row r="917" ht="11.25" customHeight="1" x14ac:dyDescent="0.2"/>
    <row r="918" ht="11.25" customHeight="1" x14ac:dyDescent="0.2"/>
    <row r="919" ht="11.25" customHeight="1" x14ac:dyDescent="0.2"/>
    <row r="920" ht="11.25" customHeight="1" x14ac:dyDescent="0.2"/>
    <row r="921" ht="11.25" customHeight="1" x14ac:dyDescent="0.2"/>
    <row r="922" ht="11.25" customHeight="1" x14ac:dyDescent="0.2"/>
    <row r="923" ht="11.25" customHeight="1" x14ac:dyDescent="0.2"/>
    <row r="924" ht="11.25" customHeight="1" x14ac:dyDescent="0.2"/>
    <row r="925" ht="11.25" customHeight="1" x14ac:dyDescent="0.2"/>
    <row r="926" ht="11.25" customHeight="1" x14ac:dyDescent="0.2"/>
    <row r="927" ht="11.25" customHeight="1" x14ac:dyDescent="0.2"/>
    <row r="928" ht="11.25" customHeight="1" x14ac:dyDescent="0.2"/>
    <row r="929" ht="11.25" customHeight="1" x14ac:dyDescent="0.2"/>
    <row r="930" ht="11.25" customHeight="1" x14ac:dyDescent="0.2"/>
    <row r="931" ht="11.25" customHeight="1" x14ac:dyDescent="0.2"/>
    <row r="932" ht="11.25" customHeight="1" x14ac:dyDescent="0.2"/>
    <row r="933" ht="11.25" customHeight="1" x14ac:dyDescent="0.2"/>
    <row r="934" ht="11.25" customHeight="1" x14ac:dyDescent="0.2"/>
    <row r="935" ht="11.25" customHeight="1" x14ac:dyDescent="0.2"/>
    <row r="936" ht="11.25" customHeight="1" x14ac:dyDescent="0.2"/>
    <row r="937" ht="11.25" customHeight="1" x14ac:dyDescent="0.2"/>
    <row r="938" ht="11.25" customHeight="1" x14ac:dyDescent="0.2"/>
    <row r="939" ht="11.25" customHeight="1" x14ac:dyDescent="0.2"/>
    <row r="940" ht="11.25" customHeight="1" x14ac:dyDescent="0.2"/>
    <row r="941" ht="11.25" customHeight="1" x14ac:dyDescent="0.2"/>
    <row r="942" ht="11.25" customHeight="1" x14ac:dyDescent="0.2"/>
    <row r="943" ht="11.25" customHeight="1" x14ac:dyDescent="0.2"/>
    <row r="944" ht="11.25" customHeight="1" x14ac:dyDescent="0.2"/>
    <row r="945" ht="11.25" customHeight="1" x14ac:dyDescent="0.2"/>
    <row r="946" ht="11.25" customHeight="1" x14ac:dyDescent="0.2"/>
    <row r="947" ht="11.25" customHeight="1" x14ac:dyDescent="0.2"/>
    <row r="948" ht="11.25" customHeight="1" x14ac:dyDescent="0.2"/>
    <row r="949" ht="11.25" customHeight="1" x14ac:dyDescent="0.2"/>
    <row r="950" ht="11.25" customHeight="1" x14ac:dyDescent="0.2"/>
    <row r="951" ht="11.25" customHeight="1" x14ac:dyDescent="0.2"/>
    <row r="952" ht="11.25" customHeight="1" x14ac:dyDescent="0.2"/>
    <row r="953" ht="11.25" customHeight="1" x14ac:dyDescent="0.2"/>
    <row r="954" ht="11.25" customHeight="1" x14ac:dyDescent="0.2"/>
    <row r="955" ht="11.25" customHeight="1" x14ac:dyDescent="0.2"/>
    <row r="956" ht="11.25" customHeight="1" x14ac:dyDescent="0.2"/>
    <row r="957" ht="11.25" customHeight="1" x14ac:dyDescent="0.2"/>
    <row r="958" ht="11.25" customHeight="1" x14ac:dyDescent="0.2"/>
    <row r="959" ht="11.25" customHeight="1" x14ac:dyDescent="0.2"/>
    <row r="960" ht="11.25" customHeight="1" x14ac:dyDescent="0.2"/>
    <row r="961" ht="11.25" customHeight="1" x14ac:dyDescent="0.2"/>
    <row r="962" ht="11.25" customHeight="1" x14ac:dyDescent="0.2"/>
    <row r="963" ht="11.25" customHeight="1" x14ac:dyDescent="0.2"/>
    <row r="964" ht="11.25" customHeight="1" x14ac:dyDescent="0.2"/>
    <row r="965" ht="11.25" customHeight="1" x14ac:dyDescent="0.2"/>
    <row r="966" ht="11.25" customHeight="1" x14ac:dyDescent="0.2"/>
    <row r="967" ht="11.25" customHeight="1" x14ac:dyDescent="0.2"/>
    <row r="968" ht="11.25" customHeight="1" x14ac:dyDescent="0.2"/>
    <row r="969" ht="11.25" customHeight="1" x14ac:dyDescent="0.2"/>
    <row r="970" ht="11.25" customHeight="1" x14ac:dyDescent="0.2"/>
    <row r="971" ht="11.25" customHeight="1" x14ac:dyDescent="0.2"/>
    <row r="972" ht="11.25" customHeight="1" x14ac:dyDescent="0.2"/>
    <row r="973" ht="11.25" customHeight="1" x14ac:dyDescent="0.2"/>
    <row r="974" ht="11.25" customHeight="1" x14ac:dyDescent="0.2"/>
    <row r="975" ht="11.25" customHeight="1" x14ac:dyDescent="0.2"/>
    <row r="976" ht="11.25" customHeight="1" x14ac:dyDescent="0.2"/>
    <row r="977" ht="11.25" customHeight="1" x14ac:dyDescent="0.2"/>
    <row r="978" ht="11.25" customHeight="1" x14ac:dyDescent="0.2"/>
    <row r="979" ht="11.25" customHeight="1" x14ac:dyDescent="0.2"/>
    <row r="980" ht="11.25" customHeight="1" x14ac:dyDescent="0.2"/>
    <row r="981" ht="11.25" customHeight="1" x14ac:dyDescent="0.2"/>
    <row r="982" ht="11.25" customHeight="1" x14ac:dyDescent="0.2"/>
    <row r="983" ht="11.25" customHeight="1" x14ac:dyDescent="0.2"/>
    <row r="984" ht="11.25" customHeight="1" x14ac:dyDescent="0.2"/>
    <row r="985" ht="11.25" customHeight="1" x14ac:dyDescent="0.2"/>
    <row r="986" ht="11.25" customHeight="1" x14ac:dyDescent="0.2"/>
    <row r="987" ht="11.25" customHeight="1" x14ac:dyDescent="0.2"/>
    <row r="988" ht="11.25" customHeight="1" x14ac:dyDescent="0.2"/>
    <row r="989" ht="11.25" customHeight="1" x14ac:dyDescent="0.2"/>
    <row r="990" ht="11.25" customHeight="1" x14ac:dyDescent="0.2"/>
    <row r="991" ht="11.25" customHeight="1" x14ac:dyDescent="0.2"/>
    <row r="992" ht="11.25" customHeight="1" x14ac:dyDescent="0.2"/>
    <row r="993" ht="11.25" customHeight="1" x14ac:dyDescent="0.2"/>
    <row r="994" ht="11.25" customHeight="1" x14ac:dyDescent="0.2"/>
    <row r="995" ht="11.25" customHeight="1" x14ac:dyDescent="0.2"/>
    <row r="996" ht="11.25" customHeight="1" x14ac:dyDescent="0.2"/>
    <row r="997" ht="11.25" customHeight="1" x14ac:dyDescent="0.2"/>
    <row r="998" ht="11.25" customHeight="1" x14ac:dyDescent="0.2"/>
    <row r="999" ht="11.25" customHeight="1" x14ac:dyDescent="0.2"/>
    <row r="1000" ht="11.25" customHeight="1" x14ac:dyDescent="0.2"/>
    <row r="1001" ht="11.25" customHeight="1" x14ac:dyDescent="0.2"/>
    <row r="1002" ht="11.25" customHeight="1" x14ac:dyDescent="0.2"/>
    <row r="1003" ht="11.25" customHeight="1" x14ac:dyDescent="0.2"/>
    <row r="1004" ht="11.25" customHeight="1" x14ac:dyDescent="0.2"/>
    <row r="1005" ht="11.25" customHeight="1" x14ac:dyDescent="0.2"/>
    <row r="1006" ht="11.25" customHeight="1" x14ac:dyDescent="0.2"/>
    <row r="1007" ht="11.25" customHeight="1" x14ac:dyDescent="0.2"/>
    <row r="1008" ht="11.25" customHeight="1" x14ac:dyDescent="0.2"/>
    <row r="1009" ht="11.25" customHeight="1" x14ac:dyDescent="0.2"/>
    <row r="1010" ht="11.25" customHeight="1" x14ac:dyDescent="0.2"/>
    <row r="1011" ht="11.25" customHeight="1" x14ac:dyDescent="0.2"/>
    <row r="1012" ht="11.25" customHeight="1" x14ac:dyDescent="0.2"/>
    <row r="1013" ht="11.25" customHeight="1" x14ac:dyDescent="0.2"/>
    <row r="1014" ht="11.25" customHeight="1" x14ac:dyDescent="0.2"/>
    <row r="1015" ht="11.25" customHeight="1" x14ac:dyDescent="0.2"/>
    <row r="1016" ht="11.25" customHeight="1" x14ac:dyDescent="0.2"/>
    <row r="1017" ht="11.25" customHeight="1" x14ac:dyDescent="0.2"/>
    <row r="1018" ht="11.25" customHeight="1" x14ac:dyDescent="0.2"/>
    <row r="1019" ht="11.25" customHeight="1" x14ac:dyDescent="0.2"/>
    <row r="1020" ht="11.25" customHeight="1" x14ac:dyDescent="0.2"/>
    <row r="1021" ht="11.25" customHeight="1" x14ac:dyDescent="0.2"/>
    <row r="1022" ht="11.25" customHeight="1" x14ac:dyDescent="0.2"/>
    <row r="1023" ht="11.25" customHeight="1" x14ac:dyDescent="0.2"/>
    <row r="1024" ht="11.25" customHeight="1" x14ac:dyDescent="0.2"/>
    <row r="1025" ht="11.25" customHeight="1" x14ac:dyDescent="0.2"/>
    <row r="1026" ht="11.25" customHeight="1" x14ac:dyDescent="0.2"/>
    <row r="1027" ht="11.25" customHeight="1" x14ac:dyDescent="0.2"/>
    <row r="1028" ht="11.25" customHeight="1" x14ac:dyDescent="0.2"/>
    <row r="1029" ht="11.25" customHeight="1" x14ac:dyDescent="0.2"/>
    <row r="1030" ht="11.25" customHeight="1" x14ac:dyDescent="0.2"/>
    <row r="1031" ht="11.25" customHeight="1" x14ac:dyDescent="0.2"/>
    <row r="1032" ht="11.25" customHeight="1" x14ac:dyDescent="0.2"/>
    <row r="1033" ht="11.25" customHeight="1" x14ac:dyDescent="0.2"/>
    <row r="1034" ht="11.25" customHeight="1" x14ac:dyDescent="0.2"/>
    <row r="1035" ht="11.25" customHeight="1" x14ac:dyDescent="0.2"/>
    <row r="1036" ht="11.25" customHeight="1" x14ac:dyDescent="0.2"/>
    <row r="1037" ht="11.25" customHeight="1" x14ac:dyDescent="0.2"/>
    <row r="1038" ht="11.25" customHeight="1" x14ac:dyDescent="0.2"/>
    <row r="1039" ht="11.25" customHeight="1" x14ac:dyDescent="0.2"/>
    <row r="1040" ht="11.25" customHeight="1" x14ac:dyDescent="0.2"/>
    <row r="1041" ht="11.25" customHeight="1" x14ac:dyDescent="0.2"/>
    <row r="1042" ht="11.25" customHeight="1" x14ac:dyDescent="0.2"/>
    <row r="1043" ht="11.25" customHeight="1" x14ac:dyDescent="0.2"/>
    <row r="1044" ht="11.25" customHeight="1" x14ac:dyDescent="0.2"/>
    <row r="1045" ht="11.25" customHeight="1" x14ac:dyDescent="0.2"/>
    <row r="1046" ht="11.25" customHeight="1" x14ac:dyDescent="0.2"/>
    <row r="1047" ht="11.25" customHeight="1" x14ac:dyDescent="0.2"/>
    <row r="1048" ht="11.25" customHeight="1" x14ac:dyDescent="0.2"/>
    <row r="1049" ht="11.25" customHeight="1" x14ac:dyDescent="0.2"/>
    <row r="1050" ht="11.25" customHeight="1" x14ac:dyDescent="0.2"/>
    <row r="1051" ht="11.25" customHeight="1" x14ac:dyDescent="0.2"/>
    <row r="1052" ht="11.25" customHeight="1" x14ac:dyDescent="0.2"/>
    <row r="1053" ht="11.25" customHeight="1" x14ac:dyDescent="0.2"/>
    <row r="1054" ht="11.25" customHeight="1" x14ac:dyDescent="0.2"/>
    <row r="1055" ht="11.25" customHeight="1" x14ac:dyDescent="0.2"/>
    <row r="1056" ht="11.25" customHeight="1" x14ac:dyDescent="0.2"/>
    <row r="1057" ht="11.25" customHeight="1" x14ac:dyDescent="0.2"/>
    <row r="1058" ht="11.25" customHeight="1" x14ac:dyDescent="0.2"/>
    <row r="1059" ht="11.25" customHeight="1" x14ac:dyDescent="0.2"/>
    <row r="1060" ht="11.25" customHeight="1" x14ac:dyDescent="0.2"/>
    <row r="1061" ht="11.25" customHeight="1" x14ac:dyDescent="0.2"/>
    <row r="1062" ht="11.25" customHeight="1" x14ac:dyDescent="0.2"/>
    <row r="1063" ht="11.25" customHeight="1" x14ac:dyDescent="0.2"/>
    <row r="1064" ht="11.25" customHeight="1" x14ac:dyDescent="0.2"/>
    <row r="1065" ht="11.25" customHeight="1" x14ac:dyDescent="0.2"/>
    <row r="1066" ht="11.25" customHeight="1" x14ac:dyDescent="0.2"/>
    <row r="1067" ht="11.25" customHeight="1" x14ac:dyDescent="0.2"/>
    <row r="1068" ht="11.25" customHeight="1" x14ac:dyDescent="0.2"/>
    <row r="1069" ht="11.25" customHeight="1" x14ac:dyDescent="0.2"/>
    <row r="1070" ht="11.25" customHeight="1" x14ac:dyDescent="0.2"/>
    <row r="1071" ht="11.25" customHeight="1" x14ac:dyDescent="0.2"/>
    <row r="1072" ht="11.25" customHeight="1" x14ac:dyDescent="0.2"/>
    <row r="1073" ht="11.25" customHeight="1" x14ac:dyDescent="0.2"/>
    <row r="1074" ht="11.25" customHeight="1" x14ac:dyDescent="0.2"/>
    <row r="1075" ht="11.25" customHeight="1" x14ac:dyDescent="0.2"/>
    <row r="1076" ht="11.25" customHeight="1" x14ac:dyDescent="0.2"/>
    <row r="1077" ht="11.25" customHeight="1" x14ac:dyDescent="0.2"/>
    <row r="1078" ht="11.25" customHeight="1" x14ac:dyDescent="0.2"/>
    <row r="1079" ht="11.25" customHeight="1" x14ac:dyDescent="0.2"/>
    <row r="1080" ht="11.25" customHeight="1" x14ac:dyDescent="0.2"/>
    <row r="1081" ht="11.25" customHeight="1" x14ac:dyDescent="0.2"/>
    <row r="1082" ht="11.25" customHeight="1" x14ac:dyDescent="0.2"/>
    <row r="1083" ht="11.25" customHeight="1" x14ac:dyDescent="0.2"/>
    <row r="1084" ht="11.25" customHeight="1" x14ac:dyDescent="0.2"/>
    <row r="1085" ht="11.25" customHeight="1" x14ac:dyDescent="0.2"/>
    <row r="1086" ht="11.25" customHeight="1" x14ac:dyDescent="0.2"/>
    <row r="1087" ht="11.25" customHeight="1" x14ac:dyDescent="0.2"/>
    <row r="1088" ht="11.25" customHeight="1" x14ac:dyDescent="0.2"/>
    <row r="1089" ht="11.25" customHeight="1" x14ac:dyDescent="0.2"/>
    <row r="1090" ht="11.25" customHeight="1" x14ac:dyDescent="0.2"/>
    <row r="1091" ht="11.25" customHeight="1" x14ac:dyDescent="0.2"/>
    <row r="1092" ht="11.25" customHeight="1" x14ac:dyDescent="0.2"/>
    <row r="1093" ht="11.25" customHeight="1" x14ac:dyDescent="0.2"/>
    <row r="1094" ht="11.25" customHeight="1" x14ac:dyDescent="0.2"/>
    <row r="1095" ht="11.25" customHeight="1" x14ac:dyDescent="0.2"/>
    <row r="1096" ht="11.25" customHeight="1" x14ac:dyDescent="0.2"/>
    <row r="1097" ht="11.25" customHeight="1" x14ac:dyDescent="0.2"/>
    <row r="1098" ht="11.25" customHeight="1" x14ac:dyDescent="0.2"/>
    <row r="1099" ht="11.25" customHeight="1" x14ac:dyDescent="0.2"/>
    <row r="1100" ht="11.25" customHeight="1" x14ac:dyDescent="0.2"/>
    <row r="1101" ht="11.25" customHeight="1" x14ac:dyDescent="0.2"/>
    <row r="1102" ht="11.25" customHeight="1" x14ac:dyDescent="0.2"/>
    <row r="1103" ht="11.25" customHeight="1" x14ac:dyDescent="0.2"/>
    <row r="1104" ht="11.25" customHeight="1" x14ac:dyDescent="0.2"/>
    <row r="1105" ht="11.25" customHeight="1" x14ac:dyDescent="0.2"/>
    <row r="1106" ht="11.25" customHeight="1" x14ac:dyDescent="0.2"/>
    <row r="1107" ht="11.25" customHeight="1" x14ac:dyDescent="0.2"/>
    <row r="1108" ht="11.25" customHeight="1" x14ac:dyDescent="0.2"/>
    <row r="1109" ht="11.25" customHeight="1" x14ac:dyDescent="0.2"/>
    <row r="1110" ht="11.25" customHeight="1" x14ac:dyDescent="0.2"/>
    <row r="1111" ht="11.25" customHeight="1" x14ac:dyDescent="0.2"/>
    <row r="1112" ht="11.25" customHeight="1" x14ac:dyDescent="0.2"/>
    <row r="1113" ht="11.25" customHeight="1" x14ac:dyDescent="0.2"/>
    <row r="1114" ht="11.25" customHeight="1" x14ac:dyDescent="0.2"/>
    <row r="1115" ht="11.25" customHeight="1" x14ac:dyDescent="0.2"/>
    <row r="1116" ht="11.25" customHeight="1" x14ac:dyDescent="0.2"/>
    <row r="1117" ht="11.25" customHeight="1" x14ac:dyDescent="0.2"/>
    <row r="1118" ht="11.25" customHeight="1" x14ac:dyDescent="0.2"/>
    <row r="1119" ht="11.25" customHeight="1" x14ac:dyDescent="0.2"/>
    <row r="1120" ht="11.25" customHeight="1" x14ac:dyDescent="0.2"/>
    <row r="1121" ht="11.25" customHeight="1" x14ac:dyDescent="0.2"/>
    <row r="1122" ht="11.25" customHeight="1" x14ac:dyDescent="0.2"/>
    <row r="1123" ht="11.25" customHeight="1" x14ac:dyDescent="0.2"/>
    <row r="1124" ht="11.25" customHeight="1" x14ac:dyDescent="0.2"/>
    <row r="1125" ht="11.25" customHeight="1" x14ac:dyDescent="0.2"/>
    <row r="1126" ht="11.25" customHeight="1" x14ac:dyDescent="0.2"/>
    <row r="1127" ht="11.25" customHeight="1" x14ac:dyDescent="0.2"/>
    <row r="1128" ht="11.25" customHeight="1" x14ac:dyDescent="0.2"/>
    <row r="1129" ht="11.25" customHeight="1" x14ac:dyDescent="0.2"/>
    <row r="1130" ht="11.25" customHeight="1" x14ac:dyDescent="0.2"/>
    <row r="1131" ht="11.25" customHeight="1" x14ac:dyDescent="0.2"/>
    <row r="1132" ht="11.25" customHeight="1" x14ac:dyDescent="0.2"/>
    <row r="1133" ht="11.25" customHeight="1" x14ac:dyDescent="0.2"/>
    <row r="1134" ht="11.25" customHeight="1" x14ac:dyDescent="0.2"/>
    <row r="1135" ht="11.25" customHeight="1" x14ac:dyDescent="0.2"/>
    <row r="1136" ht="11.25" customHeight="1" x14ac:dyDescent="0.2"/>
    <row r="1137" ht="11.25" customHeight="1" x14ac:dyDescent="0.2"/>
    <row r="1138" ht="11.25" customHeight="1" x14ac:dyDescent="0.2"/>
    <row r="1139" ht="11.25" customHeight="1" x14ac:dyDescent="0.2"/>
    <row r="1140" ht="11.25" customHeight="1" x14ac:dyDescent="0.2"/>
    <row r="1141" ht="11.25" customHeight="1" x14ac:dyDescent="0.2"/>
    <row r="1142" ht="11.25" customHeight="1" x14ac:dyDescent="0.2"/>
    <row r="1143" ht="11.25" customHeight="1" x14ac:dyDescent="0.2"/>
    <row r="1144" ht="11.25" customHeight="1" x14ac:dyDescent="0.2"/>
    <row r="1145" ht="11.25" customHeight="1" x14ac:dyDescent="0.2"/>
    <row r="1146" ht="11.25" customHeight="1" x14ac:dyDescent="0.2"/>
    <row r="1147" ht="11.25" customHeight="1" x14ac:dyDescent="0.2"/>
    <row r="1148" ht="11.25" customHeight="1" x14ac:dyDescent="0.2"/>
    <row r="1149" ht="11.25" customHeight="1" x14ac:dyDescent="0.2"/>
    <row r="1150" ht="11.25" customHeight="1" x14ac:dyDescent="0.2"/>
    <row r="1151" ht="11.25" customHeight="1" x14ac:dyDescent="0.2"/>
    <row r="1152" ht="11.25" customHeight="1" x14ac:dyDescent="0.2"/>
    <row r="1153" ht="11.25" customHeight="1" x14ac:dyDescent="0.2"/>
    <row r="1154" ht="11.25" customHeight="1" x14ac:dyDescent="0.2"/>
    <row r="1155" ht="11.25" customHeight="1" x14ac:dyDescent="0.2"/>
    <row r="1156" ht="11.25" customHeight="1" x14ac:dyDescent="0.2"/>
    <row r="1157" ht="11.25" customHeight="1" x14ac:dyDescent="0.2"/>
    <row r="1158" ht="11.25" customHeight="1" x14ac:dyDescent="0.2"/>
    <row r="1159" ht="11.25" customHeight="1" x14ac:dyDescent="0.2"/>
    <row r="1160" ht="11.25" customHeight="1" x14ac:dyDescent="0.2"/>
    <row r="1161" ht="11.25" customHeight="1" x14ac:dyDescent="0.2"/>
    <row r="1162" ht="11.25" customHeight="1" x14ac:dyDescent="0.2"/>
    <row r="1163" ht="11.25" customHeight="1" x14ac:dyDescent="0.2"/>
    <row r="1164" ht="11.25" customHeight="1" x14ac:dyDescent="0.2"/>
    <row r="1165" ht="11.25" customHeight="1" x14ac:dyDescent="0.2"/>
    <row r="1166" ht="11.25" customHeight="1" x14ac:dyDescent="0.2"/>
    <row r="1167" ht="11.25" customHeight="1" x14ac:dyDescent="0.2"/>
    <row r="1168" ht="11.25" customHeight="1" x14ac:dyDescent="0.2"/>
    <row r="1169" ht="11.25" customHeight="1" x14ac:dyDescent="0.2"/>
    <row r="1170" ht="11.25" customHeight="1" x14ac:dyDescent="0.2"/>
    <row r="1171" ht="11.25" customHeight="1" x14ac:dyDescent="0.2"/>
    <row r="1172" ht="11.25" customHeight="1" x14ac:dyDescent="0.2"/>
    <row r="1173" ht="11.25" customHeight="1" x14ac:dyDescent="0.2"/>
    <row r="1174" ht="11.25" customHeight="1" x14ac:dyDescent="0.2"/>
    <row r="1175" ht="11.25" customHeight="1" x14ac:dyDescent="0.2"/>
    <row r="1176" ht="11.25" customHeight="1" x14ac:dyDescent="0.2"/>
    <row r="1177" ht="11.25" customHeight="1" x14ac:dyDescent="0.2"/>
    <row r="1178" ht="11.25" customHeight="1" x14ac:dyDescent="0.2"/>
    <row r="1179" ht="11.25" customHeight="1" x14ac:dyDescent="0.2"/>
    <row r="1180" ht="11.25" customHeight="1" x14ac:dyDescent="0.2"/>
    <row r="1181" ht="11.25" customHeight="1" x14ac:dyDescent="0.2"/>
    <row r="1182" ht="11.25" customHeight="1" x14ac:dyDescent="0.2"/>
    <row r="1183" ht="11.25" customHeight="1" x14ac:dyDescent="0.2"/>
    <row r="1184" ht="11.25" customHeight="1" x14ac:dyDescent="0.2"/>
    <row r="1185" ht="11.25" customHeight="1" x14ac:dyDescent="0.2"/>
    <row r="1186" ht="11.25" customHeight="1" x14ac:dyDescent="0.2"/>
    <row r="1187" ht="11.25" customHeight="1" x14ac:dyDescent="0.2"/>
    <row r="1188" ht="11.25" customHeight="1" x14ac:dyDescent="0.2"/>
    <row r="1189" ht="11.25" customHeight="1" x14ac:dyDescent="0.2"/>
    <row r="1190" ht="11.25" customHeight="1" x14ac:dyDescent="0.2"/>
    <row r="1191" ht="11.25" customHeight="1" x14ac:dyDescent="0.2"/>
    <row r="1192" ht="11.25" customHeight="1" x14ac:dyDescent="0.2"/>
    <row r="1193" ht="11.25" customHeight="1" x14ac:dyDescent="0.2"/>
    <row r="1194" ht="11.25" customHeight="1" x14ac:dyDescent="0.2"/>
    <row r="1195" ht="11.25" customHeight="1" x14ac:dyDescent="0.2"/>
    <row r="1196" ht="11.25" customHeight="1" x14ac:dyDescent="0.2"/>
    <row r="1197" ht="11.25" customHeight="1" x14ac:dyDescent="0.2"/>
    <row r="1198" ht="11.25" customHeight="1" x14ac:dyDescent="0.2"/>
    <row r="1199" ht="11.25" customHeight="1" x14ac:dyDescent="0.2"/>
    <row r="1200" ht="11.25" customHeight="1" x14ac:dyDescent="0.2"/>
    <row r="1201" ht="11.25" customHeight="1" x14ac:dyDescent="0.2"/>
    <row r="1202" ht="11.25" customHeight="1" x14ac:dyDescent="0.2"/>
    <row r="1203" ht="11.25" customHeight="1" x14ac:dyDescent="0.2"/>
    <row r="1204" ht="11.25" customHeight="1" x14ac:dyDescent="0.2"/>
    <row r="1205" ht="11.25" customHeight="1" x14ac:dyDescent="0.2"/>
    <row r="1206" ht="11.25" customHeight="1" x14ac:dyDescent="0.2"/>
    <row r="1207" ht="11.25" customHeight="1" x14ac:dyDescent="0.2"/>
    <row r="1208" ht="11.25" customHeight="1" x14ac:dyDescent="0.2"/>
    <row r="1209" ht="11.25" customHeight="1" x14ac:dyDescent="0.2"/>
    <row r="1210" ht="11.25" customHeight="1" x14ac:dyDescent="0.2"/>
    <row r="1211" ht="11.25" customHeight="1" x14ac:dyDescent="0.2"/>
    <row r="1212" ht="11.25" customHeight="1" x14ac:dyDescent="0.2"/>
    <row r="1213" ht="11.25" customHeight="1" x14ac:dyDescent="0.2"/>
    <row r="1214" ht="11.25" customHeight="1" x14ac:dyDescent="0.2"/>
    <row r="1215" ht="11.25" customHeight="1" x14ac:dyDescent="0.2"/>
    <row r="1216" ht="11.25" customHeight="1" x14ac:dyDescent="0.2"/>
    <row r="1217" ht="11.25" customHeight="1" x14ac:dyDescent="0.2"/>
    <row r="1218" ht="11.25" customHeight="1" x14ac:dyDescent="0.2"/>
    <row r="1219" ht="11.25" customHeight="1" x14ac:dyDescent="0.2"/>
    <row r="1220" ht="11.25" customHeight="1" x14ac:dyDescent="0.2"/>
    <row r="1221" ht="11.25" customHeight="1" x14ac:dyDescent="0.2"/>
    <row r="1222" ht="11.25" customHeight="1" x14ac:dyDescent="0.2"/>
    <row r="1223" ht="11.25" customHeight="1" x14ac:dyDescent="0.2"/>
    <row r="1224" ht="11.25" customHeight="1" x14ac:dyDescent="0.2"/>
    <row r="1225" ht="11.25" customHeight="1" x14ac:dyDescent="0.2"/>
    <row r="1226" ht="11.25" customHeight="1" x14ac:dyDescent="0.2"/>
    <row r="1227" ht="11.25" customHeight="1" x14ac:dyDescent="0.2"/>
    <row r="1228" ht="11.25" customHeight="1" x14ac:dyDescent="0.2"/>
    <row r="1229" ht="11.25" customHeight="1" x14ac:dyDescent="0.2"/>
    <row r="1230" ht="11.25" customHeight="1" x14ac:dyDescent="0.2"/>
    <row r="1231" ht="11.25" customHeight="1" x14ac:dyDescent="0.2"/>
    <row r="1232" ht="11.25" customHeight="1" x14ac:dyDescent="0.2"/>
    <row r="1233" ht="11.25" customHeight="1" x14ac:dyDescent="0.2"/>
    <row r="1234" ht="11.25" customHeight="1" x14ac:dyDescent="0.2"/>
    <row r="1235" ht="11.25" customHeight="1" x14ac:dyDescent="0.2"/>
    <row r="1236" ht="11.25" customHeight="1" x14ac:dyDescent="0.2"/>
    <row r="1237" ht="11.25" customHeight="1" x14ac:dyDescent="0.2"/>
    <row r="1238" ht="11.25" customHeight="1" x14ac:dyDescent="0.2"/>
    <row r="1239" ht="11.25" customHeight="1" x14ac:dyDescent="0.2"/>
    <row r="1240" ht="11.25" customHeight="1" x14ac:dyDescent="0.2"/>
    <row r="1241" ht="11.25" customHeight="1" x14ac:dyDescent="0.2"/>
    <row r="1242" ht="11.25" customHeight="1" x14ac:dyDescent="0.2"/>
    <row r="1243" ht="11.25" customHeight="1" x14ac:dyDescent="0.2"/>
    <row r="1244" ht="11.25" customHeight="1" x14ac:dyDescent="0.2"/>
    <row r="1245" ht="11.25" customHeight="1" x14ac:dyDescent="0.2"/>
    <row r="1246" ht="11.25" customHeight="1" x14ac:dyDescent="0.2"/>
    <row r="1247" ht="11.25" customHeight="1" x14ac:dyDescent="0.2"/>
    <row r="1248" ht="11.25" customHeight="1" x14ac:dyDescent="0.2"/>
    <row r="1249" ht="11.25" customHeight="1" x14ac:dyDescent="0.2"/>
    <row r="1250" ht="11.25" customHeight="1" x14ac:dyDescent="0.2"/>
    <row r="1251" ht="11.25" customHeight="1" x14ac:dyDescent="0.2"/>
    <row r="1252" ht="11.25" customHeight="1" x14ac:dyDescent="0.2"/>
    <row r="1253" ht="11.25" customHeight="1" x14ac:dyDescent="0.2"/>
    <row r="1254" ht="11.25" customHeight="1" x14ac:dyDescent="0.2"/>
    <row r="1255" ht="11.25" customHeight="1" x14ac:dyDescent="0.2"/>
    <row r="1256" ht="11.25" customHeight="1" x14ac:dyDescent="0.2"/>
    <row r="1257" ht="11.25" customHeight="1" x14ac:dyDescent="0.2"/>
    <row r="1258" ht="11.25" customHeight="1" x14ac:dyDescent="0.2"/>
    <row r="1259" ht="11.25" customHeight="1" x14ac:dyDescent="0.2"/>
    <row r="1260" ht="11.25" customHeight="1" x14ac:dyDescent="0.2"/>
    <row r="1261" ht="11.25" customHeight="1" x14ac:dyDescent="0.2"/>
    <row r="1262" ht="11.25" customHeight="1" x14ac:dyDescent="0.2"/>
    <row r="1263" ht="11.25" customHeight="1" x14ac:dyDescent="0.2"/>
    <row r="1264" ht="11.25" customHeight="1" x14ac:dyDescent="0.2"/>
    <row r="1265" ht="11.25" customHeight="1" x14ac:dyDescent="0.2"/>
    <row r="1266" ht="11.25" customHeight="1" x14ac:dyDescent="0.2"/>
    <row r="1267" ht="11.25" customHeight="1" x14ac:dyDescent="0.2"/>
    <row r="1268" ht="11.25" customHeight="1" x14ac:dyDescent="0.2"/>
    <row r="1269" ht="11.25" customHeight="1" x14ac:dyDescent="0.2"/>
    <row r="1270" ht="11.25" customHeight="1" x14ac:dyDescent="0.2"/>
    <row r="1271" ht="11.25" customHeight="1" x14ac:dyDescent="0.2"/>
    <row r="1272" ht="11.25" customHeight="1" x14ac:dyDescent="0.2"/>
    <row r="1273" ht="11.25" customHeight="1" x14ac:dyDescent="0.2"/>
    <row r="1274" ht="11.25" customHeight="1" x14ac:dyDescent="0.2"/>
    <row r="1275" ht="11.25" customHeight="1" x14ac:dyDescent="0.2"/>
    <row r="1276" ht="11.25" customHeight="1" x14ac:dyDescent="0.2"/>
    <row r="1277" ht="11.25" customHeight="1" x14ac:dyDescent="0.2"/>
    <row r="1278" ht="11.25" customHeight="1" x14ac:dyDescent="0.2"/>
    <row r="1279" ht="11.25" customHeight="1" x14ac:dyDescent="0.2"/>
    <row r="1280" ht="11.25" customHeight="1" x14ac:dyDescent="0.2"/>
    <row r="1281" ht="11.25" customHeight="1" x14ac:dyDescent="0.2"/>
    <row r="1282" ht="11.25" customHeight="1" x14ac:dyDescent="0.2"/>
    <row r="1283" ht="11.25" customHeight="1" x14ac:dyDescent="0.2"/>
    <row r="1284" ht="11.25" customHeight="1" x14ac:dyDescent="0.2"/>
    <row r="1285" ht="11.25" customHeight="1" x14ac:dyDescent="0.2"/>
    <row r="1286" ht="11.25" customHeight="1" x14ac:dyDescent="0.2"/>
    <row r="1287" ht="11.25" customHeight="1" x14ac:dyDescent="0.2"/>
    <row r="1288" ht="11.25" customHeight="1" x14ac:dyDescent="0.2"/>
    <row r="1289" ht="11.25" customHeight="1" x14ac:dyDescent="0.2"/>
    <row r="1290" ht="11.25" customHeight="1" x14ac:dyDescent="0.2"/>
    <row r="1291" ht="11.25" customHeight="1" x14ac:dyDescent="0.2"/>
    <row r="1292" ht="11.25" customHeight="1" x14ac:dyDescent="0.2"/>
    <row r="1293" ht="11.25" customHeight="1" x14ac:dyDescent="0.2"/>
    <row r="1294" ht="11.25" customHeight="1" x14ac:dyDescent="0.2"/>
    <row r="1295" ht="11.25" customHeight="1" x14ac:dyDescent="0.2"/>
    <row r="1296" ht="11.25" customHeight="1" x14ac:dyDescent="0.2"/>
    <row r="1297" ht="11.25" customHeight="1" x14ac:dyDescent="0.2"/>
    <row r="1298" ht="11.25" customHeight="1" x14ac:dyDescent="0.2"/>
    <row r="1299" ht="11.25" customHeight="1" x14ac:dyDescent="0.2"/>
    <row r="1300" ht="11.25" customHeight="1" x14ac:dyDescent="0.2"/>
    <row r="1301" ht="11.25" customHeight="1" x14ac:dyDescent="0.2"/>
    <row r="1302" ht="11.25" customHeight="1" x14ac:dyDescent="0.2"/>
    <row r="1303" ht="11.25" customHeight="1" x14ac:dyDescent="0.2"/>
    <row r="1304" ht="11.25" customHeight="1" x14ac:dyDescent="0.2"/>
    <row r="1305" ht="11.25" customHeight="1" x14ac:dyDescent="0.2"/>
    <row r="1306" ht="11.25" customHeight="1" x14ac:dyDescent="0.2"/>
    <row r="1307" ht="11.25" customHeight="1" x14ac:dyDescent="0.2"/>
    <row r="1308" ht="11.25" customHeight="1" x14ac:dyDescent="0.2"/>
    <row r="1309" ht="11.25" customHeight="1" x14ac:dyDescent="0.2"/>
    <row r="1310" ht="11.25" customHeight="1" x14ac:dyDescent="0.2"/>
    <row r="1311" ht="11.25" customHeight="1" x14ac:dyDescent="0.2"/>
    <row r="1312" ht="11.25" customHeight="1" x14ac:dyDescent="0.2"/>
    <row r="1313" ht="11.25" customHeight="1" x14ac:dyDescent="0.2"/>
    <row r="1314" ht="11.25" customHeight="1" x14ac:dyDescent="0.2"/>
    <row r="1315" ht="11.25" customHeight="1" x14ac:dyDescent="0.2"/>
    <row r="1316" ht="11.25" customHeight="1" x14ac:dyDescent="0.2"/>
    <row r="1317" ht="11.25" customHeight="1" x14ac:dyDescent="0.2"/>
    <row r="1318" ht="11.25" customHeight="1" x14ac:dyDescent="0.2"/>
    <row r="1319" ht="11.25" customHeight="1" x14ac:dyDescent="0.2"/>
    <row r="1320" ht="11.25" customHeight="1" x14ac:dyDescent="0.2"/>
    <row r="1321" ht="11.25" customHeight="1" x14ac:dyDescent="0.2"/>
    <row r="1322" ht="11.25" customHeight="1" x14ac:dyDescent="0.2"/>
    <row r="1323" ht="11.25" customHeight="1" x14ac:dyDescent="0.2"/>
    <row r="1324" ht="11.25" customHeight="1" x14ac:dyDescent="0.2"/>
    <row r="1325" ht="11.25" customHeight="1" x14ac:dyDescent="0.2"/>
    <row r="1326" ht="11.25" customHeight="1" x14ac:dyDescent="0.2"/>
    <row r="1327" ht="11.25" customHeight="1" x14ac:dyDescent="0.2"/>
    <row r="1328" ht="11.25" customHeight="1" x14ac:dyDescent="0.2"/>
    <row r="1329" ht="11.25" customHeight="1" x14ac:dyDescent="0.2"/>
    <row r="1330" ht="11.25" customHeight="1" x14ac:dyDescent="0.2"/>
    <row r="1331" ht="11.25" customHeight="1" x14ac:dyDescent="0.2"/>
    <row r="1332" ht="11.25" customHeight="1" x14ac:dyDescent="0.2"/>
    <row r="1333" ht="11.25" customHeight="1" x14ac:dyDescent="0.2"/>
    <row r="1334" ht="11.25" customHeight="1" x14ac:dyDescent="0.2"/>
    <row r="1335" ht="11.25" customHeight="1" x14ac:dyDescent="0.2"/>
    <row r="1336" ht="11.25" customHeight="1" x14ac:dyDescent="0.2"/>
    <row r="1337" ht="11.25" customHeight="1" x14ac:dyDescent="0.2"/>
    <row r="1338" ht="11.25" customHeight="1" x14ac:dyDescent="0.2"/>
    <row r="1339" ht="11.25" customHeight="1" x14ac:dyDescent="0.2"/>
    <row r="1340" ht="11.25" customHeight="1" x14ac:dyDescent="0.2"/>
    <row r="1341" ht="11.25" customHeight="1" x14ac:dyDescent="0.2"/>
    <row r="1342" ht="11.25" customHeight="1" x14ac:dyDescent="0.2"/>
    <row r="1343" ht="11.25" customHeight="1" x14ac:dyDescent="0.2"/>
    <row r="1344" ht="11.25" customHeight="1" x14ac:dyDescent="0.2"/>
    <row r="1345" ht="11.25" customHeight="1" x14ac:dyDescent="0.2"/>
    <row r="1346" ht="11.25" customHeight="1" x14ac:dyDescent="0.2"/>
    <row r="1347" ht="11.25" customHeight="1" x14ac:dyDescent="0.2"/>
    <row r="1348" ht="11.25" customHeight="1" x14ac:dyDescent="0.2"/>
    <row r="1349" ht="11.25" customHeight="1" x14ac:dyDescent="0.2"/>
    <row r="1350" ht="11.25" customHeight="1" x14ac:dyDescent="0.2"/>
    <row r="1351" ht="11.25" customHeight="1" x14ac:dyDescent="0.2"/>
    <row r="1352" ht="11.25" customHeight="1" x14ac:dyDescent="0.2"/>
    <row r="1353" ht="11.25" customHeight="1" x14ac:dyDescent="0.2"/>
    <row r="1354" ht="11.25" customHeight="1" x14ac:dyDescent="0.2"/>
    <row r="1355" ht="11.25" customHeight="1" x14ac:dyDescent="0.2"/>
    <row r="1356" ht="11.25" customHeight="1" x14ac:dyDescent="0.2"/>
    <row r="1357" ht="11.25" customHeight="1" x14ac:dyDescent="0.2"/>
    <row r="1358" ht="11.25" customHeight="1" x14ac:dyDescent="0.2"/>
    <row r="1359" ht="11.25" customHeight="1" x14ac:dyDescent="0.2"/>
    <row r="1360" ht="11.25" customHeight="1" x14ac:dyDescent="0.2"/>
    <row r="1361" ht="11.25" customHeight="1" x14ac:dyDescent="0.2"/>
    <row r="1362" ht="11.25" customHeight="1" x14ac:dyDescent="0.2"/>
    <row r="1363" ht="11.25" customHeight="1" x14ac:dyDescent="0.2"/>
    <row r="1364" ht="11.25" customHeight="1" x14ac:dyDescent="0.2"/>
    <row r="1365" ht="11.25" customHeight="1" x14ac:dyDescent="0.2"/>
    <row r="1366" ht="11.25" customHeight="1" x14ac:dyDescent="0.2"/>
    <row r="1367" ht="11.25" customHeight="1" x14ac:dyDescent="0.2"/>
    <row r="1368" ht="11.25" customHeight="1" x14ac:dyDescent="0.2"/>
    <row r="1369" ht="11.25" customHeight="1" x14ac:dyDescent="0.2"/>
    <row r="1370" ht="11.25" customHeight="1" x14ac:dyDescent="0.2"/>
    <row r="1371" ht="11.25" customHeight="1" x14ac:dyDescent="0.2"/>
    <row r="1372" ht="11.25" customHeight="1" x14ac:dyDescent="0.2"/>
    <row r="1373" ht="11.25" customHeight="1" x14ac:dyDescent="0.2"/>
    <row r="1374" ht="11.25" customHeight="1" x14ac:dyDescent="0.2"/>
    <row r="1375" ht="11.25" customHeight="1" x14ac:dyDescent="0.2"/>
    <row r="1376" ht="11.25" customHeight="1" x14ac:dyDescent="0.2"/>
    <row r="1377" ht="11.25" customHeight="1" x14ac:dyDescent="0.2"/>
    <row r="1378" ht="11.25" customHeight="1" x14ac:dyDescent="0.2"/>
    <row r="1379" ht="11.25" customHeight="1" x14ac:dyDescent="0.2"/>
    <row r="1380" ht="11.25" customHeight="1" x14ac:dyDescent="0.2"/>
    <row r="1381" ht="11.25" customHeight="1" x14ac:dyDescent="0.2"/>
    <row r="1382" ht="11.25" customHeight="1" x14ac:dyDescent="0.2"/>
    <row r="1383" ht="11.25" customHeight="1" x14ac:dyDescent="0.2"/>
    <row r="1384" ht="11.25" customHeight="1" x14ac:dyDescent="0.2"/>
    <row r="1385" ht="11.25" customHeight="1" x14ac:dyDescent="0.2"/>
    <row r="1386" ht="11.25" customHeight="1" x14ac:dyDescent="0.2"/>
    <row r="1387" ht="11.25" customHeight="1" x14ac:dyDescent="0.2"/>
    <row r="1388" ht="11.25" customHeight="1" x14ac:dyDescent="0.2"/>
    <row r="1389" ht="11.25" customHeight="1" x14ac:dyDescent="0.2"/>
    <row r="1390" ht="11.25" customHeight="1" x14ac:dyDescent="0.2"/>
    <row r="1391" ht="11.25" customHeight="1" x14ac:dyDescent="0.2"/>
    <row r="1392" ht="11.25" customHeight="1" x14ac:dyDescent="0.2"/>
    <row r="1393" ht="11.25" customHeight="1" x14ac:dyDescent="0.2"/>
    <row r="1394" ht="11.25" customHeight="1" x14ac:dyDescent="0.2"/>
    <row r="1395" ht="11.25" customHeight="1" x14ac:dyDescent="0.2"/>
    <row r="1396" ht="11.25" customHeight="1" x14ac:dyDescent="0.2"/>
    <row r="1397" ht="11.25" customHeight="1" x14ac:dyDescent="0.2"/>
    <row r="1398" ht="11.25" customHeight="1" x14ac:dyDescent="0.2"/>
    <row r="1399" ht="11.25" customHeight="1" x14ac:dyDescent="0.2"/>
    <row r="1400" ht="11.25" customHeight="1" x14ac:dyDescent="0.2"/>
    <row r="1401" ht="11.25" customHeight="1" x14ac:dyDescent="0.2"/>
    <row r="1402" ht="11.25" customHeight="1" x14ac:dyDescent="0.2"/>
    <row r="1403" ht="11.25" customHeight="1" x14ac:dyDescent="0.2"/>
    <row r="1404" ht="11.25" customHeight="1" x14ac:dyDescent="0.2"/>
    <row r="1405" ht="11.25" customHeight="1" x14ac:dyDescent="0.2"/>
    <row r="1406" ht="11.25" customHeight="1" x14ac:dyDescent="0.2"/>
    <row r="1407" ht="11.25" customHeight="1" x14ac:dyDescent="0.2"/>
    <row r="1408" ht="11.25" customHeight="1" x14ac:dyDescent="0.2"/>
    <row r="1409" ht="11.25" customHeight="1" x14ac:dyDescent="0.2"/>
    <row r="1410" ht="11.25" customHeight="1" x14ac:dyDescent="0.2"/>
    <row r="1411" ht="11.25" customHeight="1" x14ac:dyDescent="0.2"/>
    <row r="1412" ht="11.25" customHeight="1" x14ac:dyDescent="0.2"/>
    <row r="1413" ht="11.25" customHeight="1" x14ac:dyDescent="0.2"/>
    <row r="1414" ht="11.25" customHeight="1" x14ac:dyDescent="0.2"/>
    <row r="1415" ht="11.25" customHeight="1" x14ac:dyDescent="0.2"/>
    <row r="1416" ht="11.25" customHeight="1" x14ac:dyDescent="0.2"/>
    <row r="1417" ht="11.25" customHeight="1" x14ac:dyDescent="0.2"/>
    <row r="1418" ht="11.25" customHeight="1" x14ac:dyDescent="0.2"/>
    <row r="1419" ht="11.25" customHeight="1" x14ac:dyDescent="0.2"/>
    <row r="1420" ht="11.25" customHeight="1" x14ac:dyDescent="0.2"/>
    <row r="1421" ht="11.25" customHeight="1" x14ac:dyDescent="0.2"/>
    <row r="1422" ht="11.25" customHeight="1" x14ac:dyDescent="0.2"/>
    <row r="1423" ht="11.25" customHeight="1" x14ac:dyDescent="0.2"/>
    <row r="1424" ht="11.25" customHeight="1" x14ac:dyDescent="0.2"/>
    <row r="1425" ht="11.25" customHeight="1" x14ac:dyDescent="0.2"/>
    <row r="1426" ht="11.25" customHeight="1" x14ac:dyDescent="0.2"/>
    <row r="1427" ht="11.25" customHeight="1" x14ac:dyDescent="0.2"/>
    <row r="1428" ht="11.25" customHeight="1" x14ac:dyDescent="0.2"/>
    <row r="1429" ht="11.25" customHeight="1" x14ac:dyDescent="0.2"/>
    <row r="1430" ht="11.25" customHeight="1" x14ac:dyDescent="0.2"/>
    <row r="1431" ht="11.25" customHeight="1" x14ac:dyDescent="0.2"/>
    <row r="1432" ht="11.25" customHeight="1" x14ac:dyDescent="0.2"/>
    <row r="1433" ht="11.25" customHeight="1" x14ac:dyDescent="0.2"/>
    <row r="1434" ht="11.25" customHeight="1" x14ac:dyDescent="0.2"/>
    <row r="1435" ht="11.25" customHeight="1" x14ac:dyDescent="0.2"/>
    <row r="1436" ht="11.25" customHeight="1" x14ac:dyDescent="0.2"/>
    <row r="1437" ht="11.25" customHeight="1" x14ac:dyDescent="0.2"/>
    <row r="1438" ht="11.25" customHeight="1" x14ac:dyDescent="0.2"/>
    <row r="1439" ht="11.25" customHeight="1" x14ac:dyDescent="0.2"/>
    <row r="1440" ht="11.25" customHeight="1" x14ac:dyDescent="0.2"/>
    <row r="1441" ht="11.25" customHeight="1" x14ac:dyDescent="0.2"/>
    <row r="1442" ht="11.25" customHeight="1" x14ac:dyDescent="0.2"/>
    <row r="1443" ht="11.25" customHeight="1" x14ac:dyDescent="0.2"/>
    <row r="1444" ht="11.25" customHeight="1" x14ac:dyDescent="0.2"/>
    <row r="1445" ht="11.25" customHeight="1" x14ac:dyDescent="0.2"/>
    <row r="1446" ht="11.25" customHeight="1" x14ac:dyDescent="0.2"/>
    <row r="1447" ht="11.25" customHeight="1" x14ac:dyDescent="0.2"/>
    <row r="1448" ht="11.25" customHeight="1" x14ac:dyDescent="0.2"/>
    <row r="1449" ht="11.25" customHeight="1" x14ac:dyDescent="0.2"/>
    <row r="1450" ht="11.25" customHeight="1" x14ac:dyDescent="0.2"/>
    <row r="1451" ht="11.25" customHeight="1" x14ac:dyDescent="0.2"/>
    <row r="1452" ht="11.25" customHeight="1" x14ac:dyDescent="0.2"/>
    <row r="1453" ht="11.25" customHeight="1" x14ac:dyDescent="0.2"/>
    <row r="1454" ht="11.25" customHeight="1" x14ac:dyDescent="0.2"/>
    <row r="1455" ht="11.25" customHeight="1" x14ac:dyDescent="0.2"/>
    <row r="1456" ht="11.25" customHeight="1" x14ac:dyDescent="0.2"/>
    <row r="1457" ht="11.25" customHeight="1" x14ac:dyDescent="0.2"/>
    <row r="1458" ht="11.25" customHeight="1" x14ac:dyDescent="0.2"/>
    <row r="1459" ht="11.25" customHeight="1" x14ac:dyDescent="0.2"/>
    <row r="1460" ht="11.25" customHeight="1" x14ac:dyDescent="0.2"/>
    <row r="1461" ht="11.25" customHeight="1" x14ac:dyDescent="0.2"/>
    <row r="1462" ht="11.25" customHeight="1" x14ac:dyDescent="0.2"/>
    <row r="1463" ht="11.25" customHeight="1" x14ac:dyDescent="0.2"/>
    <row r="1464" ht="11.25" customHeight="1" x14ac:dyDescent="0.2"/>
    <row r="1465" ht="11.25" customHeight="1" x14ac:dyDescent="0.2"/>
    <row r="1466" ht="11.25" customHeight="1" x14ac:dyDescent="0.2"/>
    <row r="1467" ht="11.25" customHeight="1" x14ac:dyDescent="0.2"/>
    <row r="1468" ht="11.25" customHeight="1" x14ac:dyDescent="0.2"/>
    <row r="1469" ht="11.25" customHeight="1" x14ac:dyDescent="0.2"/>
    <row r="1470" ht="11.25" customHeight="1" x14ac:dyDescent="0.2"/>
    <row r="1471" ht="11.25" customHeight="1" x14ac:dyDescent="0.2"/>
    <row r="1472" ht="11.25" customHeight="1" x14ac:dyDescent="0.2"/>
    <row r="1473" ht="11.25" customHeight="1" x14ac:dyDescent="0.2"/>
    <row r="1474" ht="11.25" customHeight="1" x14ac:dyDescent="0.2"/>
    <row r="1475" ht="11.25" customHeight="1" x14ac:dyDescent="0.2"/>
    <row r="1476" ht="11.25" customHeight="1" x14ac:dyDescent="0.2"/>
    <row r="1477" ht="11.25" customHeight="1" x14ac:dyDescent="0.2"/>
    <row r="1478" ht="11.25" customHeight="1" x14ac:dyDescent="0.2"/>
    <row r="1479" ht="11.25" customHeight="1" x14ac:dyDescent="0.2"/>
    <row r="1480" ht="11.25" customHeight="1" x14ac:dyDescent="0.2"/>
    <row r="1481" ht="11.25" customHeight="1" x14ac:dyDescent="0.2"/>
    <row r="1482" ht="11.25" customHeight="1" x14ac:dyDescent="0.2"/>
    <row r="1483" ht="11.25" customHeight="1" x14ac:dyDescent="0.2"/>
    <row r="1484" ht="11.25" customHeight="1" x14ac:dyDescent="0.2"/>
    <row r="1485" ht="11.25" customHeight="1" x14ac:dyDescent="0.2"/>
    <row r="1486" ht="11.25" customHeight="1" x14ac:dyDescent="0.2"/>
    <row r="1487" ht="11.25" customHeight="1" x14ac:dyDescent="0.2"/>
    <row r="1488" ht="11.25" customHeight="1" x14ac:dyDescent="0.2"/>
    <row r="1489" ht="11.25" customHeight="1" x14ac:dyDescent="0.2"/>
    <row r="1490" ht="11.25" customHeight="1" x14ac:dyDescent="0.2"/>
    <row r="1491" ht="11.25" customHeight="1" x14ac:dyDescent="0.2"/>
    <row r="1492" ht="11.25" customHeight="1" x14ac:dyDescent="0.2"/>
    <row r="1493" ht="11.25" customHeight="1" x14ac:dyDescent="0.2"/>
    <row r="1494" ht="11.25" customHeight="1" x14ac:dyDescent="0.2"/>
    <row r="1495" ht="11.25" customHeight="1" x14ac:dyDescent="0.2"/>
    <row r="1496" ht="11.25" customHeight="1" x14ac:dyDescent="0.2"/>
    <row r="1497" ht="11.25" customHeight="1" x14ac:dyDescent="0.2"/>
    <row r="1498" ht="11.25" customHeight="1" x14ac:dyDescent="0.2"/>
    <row r="1499" ht="11.25" customHeight="1" x14ac:dyDescent="0.2"/>
    <row r="1500" ht="11.25" customHeight="1" x14ac:dyDescent="0.2"/>
    <row r="1501" ht="11.25" customHeight="1" x14ac:dyDescent="0.2"/>
    <row r="1502" ht="11.25" customHeight="1" x14ac:dyDescent="0.2"/>
    <row r="1503" ht="11.25" customHeight="1" x14ac:dyDescent="0.2"/>
    <row r="1504" ht="11.25" customHeight="1" x14ac:dyDescent="0.2"/>
    <row r="1505" ht="11.25" customHeight="1" x14ac:dyDescent="0.2"/>
    <row r="1506" ht="11.25" customHeight="1" x14ac:dyDescent="0.2"/>
    <row r="1507" ht="11.25" customHeight="1" x14ac:dyDescent="0.2"/>
    <row r="1508" ht="11.25" customHeight="1" x14ac:dyDescent="0.2"/>
    <row r="1509" ht="11.25" customHeight="1" x14ac:dyDescent="0.2"/>
    <row r="1510" ht="11.25" customHeight="1" x14ac:dyDescent="0.2"/>
    <row r="1511" ht="11.25" customHeight="1" x14ac:dyDescent="0.2"/>
    <row r="1512" ht="11.25" customHeight="1" x14ac:dyDescent="0.2"/>
    <row r="1513" ht="11.25" customHeight="1" x14ac:dyDescent="0.2"/>
    <row r="1514" ht="11.25" customHeight="1" x14ac:dyDescent="0.2"/>
    <row r="1515" ht="11.25" customHeight="1" x14ac:dyDescent="0.2"/>
    <row r="1516" ht="11.25" customHeight="1" x14ac:dyDescent="0.2"/>
    <row r="1517" ht="11.25" customHeight="1" x14ac:dyDescent="0.2"/>
    <row r="1518" ht="11.25" customHeight="1" x14ac:dyDescent="0.2"/>
    <row r="1519" ht="11.25" customHeight="1" x14ac:dyDescent="0.2"/>
    <row r="1520" ht="11.25" customHeight="1" x14ac:dyDescent="0.2"/>
    <row r="1521" ht="11.25" customHeight="1" x14ac:dyDescent="0.2"/>
    <row r="1522" ht="11.25" customHeight="1" x14ac:dyDescent="0.2"/>
    <row r="1523" ht="11.25" customHeight="1" x14ac:dyDescent="0.2"/>
    <row r="1524" ht="11.25" customHeight="1" x14ac:dyDescent="0.2"/>
    <row r="1525" ht="11.25" customHeight="1" x14ac:dyDescent="0.2"/>
    <row r="1526" ht="11.25" customHeight="1" x14ac:dyDescent="0.2"/>
    <row r="1527" ht="11.25" customHeight="1" x14ac:dyDescent="0.2"/>
    <row r="1528" ht="11.25" customHeight="1" x14ac:dyDescent="0.2"/>
    <row r="1529" ht="11.25" customHeight="1" x14ac:dyDescent="0.2"/>
    <row r="1530" ht="11.25" customHeight="1" x14ac:dyDescent="0.2"/>
    <row r="1531" ht="11.25" customHeight="1" x14ac:dyDescent="0.2"/>
    <row r="1532" ht="11.25" customHeight="1" x14ac:dyDescent="0.2"/>
    <row r="1533" ht="11.25" customHeight="1" x14ac:dyDescent="0.2"/>
    <row r="1534" ht="11.25" customHeight="1" x14ac:dyDescent="0.2"/>
    <row r="1535" ht="11.25" customHeight="1" x14ac:dyDescent="0.2"/>
    <row r="1536" ht="11.25" customHeight="1" x14ac:dyDescent="0.2"/>
    <row r="1537" ht="11.25" customHeight="1" x14ac:dyDescent="0.2"/>
    <row r="1538" ht="11.25" customHeight="1" x14ac:dyDescent="0.2"/>
    <row r="1539" ht="11.25" customHeight="1" x14ac:dyDescent="0.2"/>
    <row r="1540" ht="11.25" customHeight="1" x14ac:dyDescent="0.2"/>
    <row r="1541" ht="11.25" customHeight="1" x14ac:dyDescent="0.2"/>
    <row r="1542" ht="11.25" customHeight="1" x14ac:dyDescent="0.2"/>
    <row r="1543" ht="11.25" customHeight="1" x14ac:dyDescent="0.2"/>
    <row r="1544" ht="11.25" customHeight="1" x14ac:dyDescent="0.2"/>
    <row r="1545" ht="11.25" customHeight="1" x14ac:dyDescent="0.2"/>
    <row r="1546" ht="11.25" customHeight="1" x14ac:dyDescent="0.2"/>
    <row r="1547" ht="11.25" customHeight="1" x14ac:dyDescent="0.2"/>
    <row r="1548" ht="11.25" customHeight="1" x14ac:dyDescent="0.2"/>
    <row r="1549" ht="11.25" customHeight="1" x14ac:dyDescent="0.2"/>
    <row r="1550" ht="11.25" customHeight="1" x14ac:dyDescent="0.2"/>
    <row r="1551" ht="11.25" customHeight="1" x14ac:dyDescent="0.2"/>
    <row r="1552" ht="11.25" customHeight="1" x14ac:dyDescent="0.2"/>
    <row r="1553" ht="11.25" customHeight="1" x14ac:dyDescent="0.2"/>
    <row r="1554" ht="11.25" customHeight="1" x14ac:dyDescent="0.2"/>
    <row r="1555" ht="11.25" customHeight="1" x14ac:dyDescent="0.2"/>
    <row r="1556" ht="11.25" customHeight="1" x14ac:dyDescent="0.2"/>
    <row r="1557" ht="11.25" customHeight="1" x14ac:dyDescent="0.2"/>
    <row r="1558" ht="11.25" customHeight="1" x14ac:dyDescent="0.2"/>
    <row r="1559" ht="11.25" customHeight="1" x14ac:dyDescent="0.2"/>
    <row r="1560" ht="11.25" customHeight="1" x14ac:dyDescent="0.2"/>
    <row r="1561" ht="11.25" customHeight="1" x14ac:dyDescent="0.2"/>
    <row r="1562" ht="11.25" customHeight="1" x14ac:dyDescent="0.2"/>
    <row r="1563" ht="11.25" customHeight="1" x14ac:dyDescent="0.2"/>
    <row r="1564" ht="11.25" customHeight="1" x14ac:dyDescent="0.2"/>
    <row r="1565" ht="11.25" customHeight="1" x14ac:dyDescent="0.2"/>
    <row r="1566" ht="11.25" customHeight="1" x14ac:dyDescent="0.2"/>
    <row r="1567" ht="11.25" customHeight="1" x14ac:dyDescent="0.2"/>
    <row r="1568" ht="11.25" customHeight="1" x14ac:dyDescent="0.2"/>
    <row r="1569" ht="11.25" customHeight="1" x14ac:dyDescent="0.2"/>
    <row r="1570" ht="11.25" customHeight="1" x14ac:dyDescent="0.2"/>
    <row r="1571" ht="11.25" customHeight="1" x14ac:dyDescent="0.2"/>
    <row r="1572" ht="11.25" customHeight="1" x14ac:dyDescent="0.2"/>
    <row r="1573" ht="11.25" customHeight="1" x14ac:dyDescent="0.2"/>
    <row r="1574" ht="11.25" customHeight="1" x14ac:dyDescent="0.2"/>
    <row r="1575" ht="11.25" customHeight="1" x14ac:dyDescent="0.2"/>
    <row r="1576" ht="11.25" customHeight="1" x14ac:dyDescent="0.2"/>
    <row r="1577" ht="11.25" customHeight="1" x14ac:dyDescent="0.2"/>
    <row r="1578" ht="11.25" customHeight="1" x14ac:dyDescent="0.2"/>
    <row r="1579" ht="11.25" customHeight="1" x14ac:dyDescent="0.2"/>
    <row r="1580" ht="11.25" customHeight="1" x14ac:dyDescent="0.2"/>
    <row r="1581" ht="11.25" customHeight="1" x14ac:dyDescent="0.2"/>
    <row r="1582" ht="11.25" customHeight="1" x14ac:dyDescent="0.2"/>
    <row r="1583" ht="11.25" customHeight="1" x14ac:dyDescent="0.2"/>
    <row r="1584" ht="11.25" customHeight="1" x14ac:dyDescent="0.2"/>
    <row r="1585" ht="11.25" customHeight="1" x14ac:dyDescent="0.2"/>
    <row r="1586" ht="11.25" customHeight="1" x14ac:dyDescent="0.2"/>
    <row r="1587" ht="11.25" customHeight="1" x14ac:dyDescent="0.2"/>
    <row r="1588" ht="11.25" customHeight="1" x14ac:dyDescent="0.2"/>
    <row r="1589" ht="11.25" customHeight="1" x14ac:dyDescent="0.2"/>
    <row r="1590" ht="11.25" customHeight="1" x14ac:dyDescent="0.2"/>
    <row r="1591" ht="11.25" customHeight="1" x14ac:dyDescent="0.2"/>
    <row r="1592" ht="11.25" customHeight="1" x14ac:dyDescent="0.2"/>
    <row r="1593" ht="11.25" customHeight="1" x14ac:dyDescent="0.2"/>
    <row r="1594" ht="11.25" customHeight="1" x14ac:dyDescent="0.2"/>
    <row r="1595" ht="11.25" customHeight="1" x14ac:dyDescent="0.2"/>
    <row r="1596" ht="11.25" customHeight="1" x14ac:dyDescent="0.2"/>
    <row r="1597" ht="11.25" customHeight="1" x14ac:dyDescent="0.2"/>
    <row r="1598" ht="11.25" customHeight="1" x14ac:dyDescent="0.2"/>
    <row r="1599" ht="11.25" customHeight="1" x14ac:dyDescent="0.2"/>
    <row r="1600" ht="11.25" customHeight="1" x14ac:dyDescent="0.2"/>
    <row r="1601" ht="11.25" customHeight="1" x14ac:dyDescent="0.2"/>
    <row r="1602" ht="11.25" customHeight="1" x14ac:dyDescent="0.2"/>
    <row r="1603" ht="11.25" customHeight="1" x14ac:dyDescent="0.2"/>
    <row r="1604" ht="11.25" customHeight="1" x14ac:dyDescent="0.2"/>
    <row r="1605" ht="11.25" customHeight="1" x14ac:dyDescent="0.2"/>
    <row r="1606" ht="11.25" customHeight="1" x14ac:dyDescent="0.2"/>
    <row r="1607" ht="11.25" customHeight="1" x14ac:dyDescent="0.2"/>
    <row r="1608" ht="11.25" customHeight="1" x14ac:dyDescent="0.2"/>
    <row r="1609" ht="11.25" customHeight="1" x14ac:dyDescent="0.2"/>
    <row r="1610" ht="11.25" customHeight="1" x14ac:dyDescent="0.2"/>
    <row r="1611" ht="11.25" customHeight="1" x14ac:dyDescent="0.2"/>
    <row r="1612" ht="11.25" customHeight="1" x14ac:dyDescent="0.2"/>
    <row r="1613" ht="11.25" customHeight="1" x14ac:dyDescent="0.2"/>
    <row r="1614" ht="11.25" customHeight="1" x14ac:dyDescent="0.2"/>
    <row r="1615" ht="11.25" customHeight="1" x14ac:dyDescent="0.2"/>
    <row r="1616" ht="11.25" customHeight="1" x14ac:dyDescent="0.2"/>
    <row r="1617" ht="11.25" customHeight="1" x14ac:dyDescent="0.2"/>
    <row r="1618" ht="11.25" customHeight="1" x14ac:dyDescent="0.2"/>
    <row r="1619" ht="11.25" customHeight="1" x14ac:dyDescent="0.2"/>
    <row r="1620" ht="11.25" customHeight="1" x14ac:dyDescent="0.2"/>
    <row r="1621" ht="11.25" customHeight="1" x14ac:dyDescent="0.2"/>
    <row r="1622" ht="11.25" customHeight="1" x14ac:dyDescent="0.2"/>
    <row r="1623" ht="11.25" customHeight="1" x14ac:dyDescent="0.2"/>
    <row r="1624" ht="11.25" customHeight="1" x14ac:dyDescent="0.2"/>
    <row r="1625" ht="11.25" customHeight="1" x14ac:dyDescent="0.2"/>
    <row r="1626" ht="11.25" customHeight="1" x14ac:dyDescent="0.2"/>
    <row r="1627" ht="11.25" customHeight="1" x14ac:dyDescent="0.2"/>
    <row r="1628" ht="11.25" customHeight="1" x14ac:dyDescent="0.2"/>
    <row r="1629" ht="11.25" customHeight="1" x14ac:dyDescent="0.2"/>
    <row r="1630" ht="11.25" customHeight="1" x14ac:dyDescent="0.2"/>
    <row r="1631" ht="11.25" customHeight="1" x14ac:dyDescent="0.2"/>
    <row r="1632" ht="11.25" customHeight="1" x14ac:dyDescent="0.2"/>
    <row r="1633" ht="11.25" customHeight="1" x14ac:dyDescent="0.2"/>
    <row r="1634" ht="11.25" customHeight="1" x14ac:dyDescent="0.2"/>
    <row r="1635" ht="11.25" customHeight="1" x14ac:dyDescent="0.2"/>
    <row r="1636" ht="11.25" customHeight="1" x14ac:dyDescent="0.2"/>
    <row r="1637" ht="11.25" customHeight="1" x14ac:dyDescent="0.2"/>
    <row r="1638" ht="11.25" customHeight="1" x14ac:dyDescent="0.2"/>
    <row r="1639" ht="11.25" customHeight="1" x14ac:dyDescent="0.2"/>
    <row r="1640" ht="11.25" customHeight="1" x14ac:dyDescent="0.2"/>
    <row r="1641" ht="11.25" customHeight="1" x14ac:dyDescent="0.2"/>
    <row r="1642" ht="11.25" customHeight="1" x14ac:dyDescent="0.2"/>
    <row r="1643" ht="11.25" customHeight="1" x14ac:dyDescent="0.2"/>
    <row r="1644" ht="11.25" customHeight="1" x14ac:dyDescent="0.2"/>
    <row r="1645" ht="11.25" customHeight="1" x14ac:dyDescent="0.2"/>
    <row r="1646" ht="11.25" customHeight="1" x14ac:dyDescent="0.2"/>
    <row r="1647" ht="11.25" customHeight="1" x14ac:dyDescent="0.2"/>
    <row r="1648" ht="11.25" customHeight="1" x14ac:dyDescent="0.2"/>
    <row r="1649" ht="11.25" customHeight="1" x14ac:dyDescent="0.2"/>
    <row r="1650" ht="11.25" customHeight="1" x14ac:dyDescent="0.2"/>
    <row r="1651" ht="11.25" customHeight="1" x14ac:dyDescent="0.2"/>
    <row r="1652" ht="11.25" customHeight="1" x14ac:dyDescent="0.2"/>
    <row r="1653" ht="11.25" customHeight="1" x14ac:dyDescent="0.2"/>
    <row r="1654" ht="11.25" customHeight="1" x14ac:dyDescent="0.2"/>
    <row r="1655" ht="11.25" customHeight="1" x14ac:dyDescent="0.2"/>
    <row r="1656" ht="11.25" customHeight="1" x14ac:dyDescent="0.2"/>
    <row r="1657" ht="11.25" customHeight="1" x14ac:dyDescent="0.2"/>
    <row r="1658" ht="11.25" customHeight="1" x14ac:dyDescent="0.2"/>
    <row r="1659" ht="11.25" customHeight="1" x14ac:dyDescent="0.2"/>
    <row r="1660" ht="11.25" customHeight="1" x14ac:dyDescent="0.2"/>
    <row r="1661" ht="11.25" customHeight="1" x14ac:dyDescent="0.2"/>
    <row r="1662" ht="11.25" customHeight="1" x14ac:dyDescent="0.2"/>
    <row r="1663" ht="11.25" customHeight="1" x14ac:dyDescent="0.2"/>
    <row r="1664" ht="11.25" customHeight="1" x14ac:dyDescent="0.2"/>
    <row r="1665" ht="11.25" customHeight="1" x14ac:dyDescent="0.2"/>
    <row r="1666" ht="11.25" customHeight="1" x14ac:dyDescent="0.2"/>
    <row r="1667" ht="11.25" customHeight="1" x14ac:dyDescent="0.2"/>
    <row r="1668" ht="11.25" customHeight="1" x14ac:dyDescent="0.2"/>
    <row r="1669" ht="11.25" customHeight="1" x14ac:dyDescent="0.2"/>
    <row r="1670" ht="11.25" customHeight="1" x14ac:dyDescent="0.2"/>
    <row r="1671" ht="11.25" customHeight="1" x14ac:dyDescent="0.2"/>
    <row r="1672" ht="11.25" customHeight="1" x14ac:dyDescent="0.2"/>
    <row r="1673" ht="11.25" customHeight="1" x14ac:dyDescent="0.2"/>
    <row r="1674" ht="11.25" customHeight="1" x14ac:dyDescent="0.2"/>
    <row r="1675" ht="11.25" customHeight="1" x14ac:dyDescent="0.2"/>
    <row r="1676" ht="11.25" customHeight="1" x14ac:dyDescent="0.2"/>
    <row r="1677" ht="11.25" customHeight="1" x14ac:dyDescent="0.2"/>
    <row r="1678" ht="11.25" customHeight="1" x14ac:dyDescent="0.2"/>
    <row r="1679" ht="11.25" customHeight="1" x14ac:dyDescent="0.2"/>
    <row r="1680" ht="11.25" customHeight="1" x14ac:dyDescent="0.2"/>
    <row r="1681" ht="11.25" customHeight="1" x14ac:dyDescent="0.2"/>
    <row r="1682" ht="11.25" customHeight="1" x14ac:dyDescent="0.2"/>
    <row r="1683" ht="11.25" customHeight="1" x14ac:dyDescent="0.2"/>
    <row r="1684" ht="11.25" customHeight="1" x14ac:dyDescent="0.2"/>
    <row r="1685" ht="11.25" customHeight="1" x14ac:dyDescent="0.2"/>
    <row r="1686" ht="11.25" customHeight="1" x14ac:dyDescent="0.2"/>
    <row r="1687" ht="11.25" customHeight="1" x14ac:dyDescent="0.2"/>
    <row r="1688" ht="11.25" customHeight="1" x14ac:dyDescent="0.2"/>
    <row r="1689" ht="11.25" customHeight="1" x14ac:dyDescent="0.2"/>
    <row r="1690" ht="11.25" customHeight="1" x14ac:dyDescent="0.2"/>
    <row r="1691" ht="11.25" customHeight="1" x14ac:dyDescent="0.2"/>
    <row r="1692" ht="11.25" customHeight="1" x14ac:dyDescent="0.2"/>
    <row r="1693" ht="11.25" customHeight="1" x14ac:dyDescent="0.2"/>
    <row r="1694" ht="11.25" customHeight="1" x14ac:dyDescent="0.2"/>
    <row r="1695" ht="11.25" customHeight="1" x14ac:dyDescent="0.2"/>
    <row r="1696" ht="11.25" customHeight="1" x14ac:dyDescent="0.2"/>
    <row r="1697" ht="11.25" customHeight="1" x14ac:dyDescent="0.2"/>
    <row r="1698" ht="11.25" customHeight="1" x14ac:dyDescent="0.2"/>
    <row r="1699" ht="11.25" customHeight="1" x14ac:dyDescent="0.2"/>
    <row r="1700" ht="11.25" customHeight="1" x14ac:dyDescent="0.2"/>
    <row r="1701" ht="11.25" customHeight="1" x14ac:dyDescent="0.2"/>
    <row r="1702" ht="11.25" customHeight="1" x14ac:dyDescent="0.2"/>
    <row r="1703" ht="11.25" customHeight="1" x14ac:dyDescent="0.2"/>
    <row r="1704" ht="11.25" customHeight="1" x14ac:dyDescent="0.2"/>
    <row r="1705" ht="11.25" customHeight="1" x14ac:dyDescent="0.2"/>
    <row r="1706" ht="11.25" customHeight="1" x14ac:dyDescent="0.2"/>
    <row r="1707" ht="11.25" customHeight="1" x14ac:dyDescent="0.2"/>
    <row r="1708" ht="11.25" customHeight="1" x14ac:dyDescent="0.2"/>
    <row r="1709" ht="11.25" customHeight="1" x14ac:dyDescent="0.2"/>
    <row r="1710" ht="11.25" customHeight="1" x14ac:dyDescent="0.2"/>
    <row r="1711" ht="11.25" customHeight="1" x14ac:dyDescent="0.2"/>
    <row r="1712" ht="11.25" customHeight="1" x14ac:dyDescent="0.2"/>
    <row r="1713" ht="11.25" customHeight="1" x14ac:dyDescent="0.2"/>
    <row r="1714" ht="11.25" customHeight="1" x14ac:dyDescent="0.2"/>
    <row r="1715" ht="11.25" customHeight="1" x14ac:dyDescent="0.2"/>
    <row r="1716" ht="11.25" customHeight="1" x14ac:dyDescent="0.2"/>
    <row r="1717" ht="11.25" customHeight="1" x14ac:dyDescent="0.2"/>
    <row r="1718" ht="11.25" customHeight="1" x14ac:dyDescent="0.2"/>
    <row r="1719" ht="11.25" customHeight="1" x14ac:dyDescent="0.2"/>
    <row r="1720" ht="11.25" customHeight="1" x14ac:dyDescent="0.2"/>
    <row r="1721" ht="11.25" customHeight="1" x14ac:dyDescent="0.2"/>
    <row r="1722" ht="11.25" customHeight="1" x14ac:dyDescent="0.2"/>
    <row r="1723" ht="11.25" customHeight="1" x14ac:dyDescent="0.2"/>
    <row r="1724" ht="11.25" customHeight="1" x14ac:dyDescent="0.2"/>
    <row r="1725" ht="11.25" customHeight="1" x14ac:dyDescent="0.2"/>
    <row r="1726" ht="11.25" customHeight="1" x14ac:dyDescent="0.2"/>
    <row r="1727" ht="11.25" customHeight="1" x14ac:dyDescent="0.2"/>
    <row r="1728" ht="11.25" customHeight="1" x14ac:dyDescent="0.2"/>
    <row r="1729" ht="11.25" customHeight="1" x14ac:dyDescent="0.2"/>
    <row r="1730" ht="11.25" customHeight="1" x14ac:dyDescent="0.2"/>
    <row r="1731" ht="11.25" customHeight="1" x14ac:dyDescent="0.2"/>
    <row r="1732" ht="11.25" customHeight="1" x14ac:dyDescent="0.2"/>
    <row r="1733" ht="11.25" customHeight="1" x14ac:dyDescent="0.2"/>
    <row r="1734" ht="11.25" customHeight="1" x14ac:dyDescent="0.2"/>
    <row r="1735" ht="11.25" customHeight="1" x14ac:dyDescent="0.2"/>
    <row r="1736" ht="11.25" customHeight="1" x14ac:dyDescent="0.2"/>
    <row r="1737" ht="11.25" customHeight="1" x14ac:dyDescent="0.2"/>
    <row r="1738" ht="11.25" customHeight="1" x14ac:dyDescent="0.2"/>
    <row r="1739" ht="11.25" customHeight="1" x14ac:dyDescent="0.2"/>
    <row r="1740" ht="11.25" customHeight="1" x14ac:dyDescent="0.2"/>
    <row r="1741" ht="11.25" customHeight="1" x14ac:dyDescent="0.2"/>
    <row r="1742" ht="11.25" customHeight="1" x14ac:dyDescent="0.2"/>
    <row r="1743" ht="11.25" customHeight="1" x14ac:dyDescent="0.2"/>
    <row r="1744" ht="11.25" customHeight="1" x14ac:dyDescent="0.2"/>
    <row r="1745" ht="11.25" customHeight="1" x14ac:dyDescent="0.2"/>
    <row r="1746" ht="11.25" customHeight="1" x14ac:dyDescent="0.2"/>
    <row r="1747" ht="11.25" customHeight="1" x14ac:dyDescent="0.2"/>
    <row r="1748" ht="11.25" customHeight="1" x14ac:dyDescent="0.2"/>
    <row r="1749" ht="11.25" customHeight="1" x14ac:dyDescent="0.2"/>
    <row r="1750" ht="11.25" customHeight="1" x14ac:dyDescent="0.2"/>
    <row r="1751" ht="11.25" customHeight="1" x14ac:dyDescent="0.2"/>
    <row r="1752" ht="11.25" customHeight="1" x14ac:dyDescent="0.2"/>
    <row r="1753" ht="11.25" customHeight="1" x14ac:dyDescent="0.2"/>
    <row r="1754" ht="11.25" customHeight="1" x14ac:dyDescent="0.2"/>
    <row r="1755" ht="11.25" customHeight="1" x14ac:dyDescent="0.2"/>
    <row r="1756" ht="11.25" customHeight="1" x14ac:dyDescent="0.2"/>
    <row r="1757" ht="11.25" customHeight="1" x14ac:dyDescent="0.2"/>
    <row r="1758" ht="11.25" customHeight="1" x14ac:dyDescent="0.2"/>
    <row r="1759" ht="11.25" customHeight="1" x14ac:dyDescent="0.2"/>
    <row r="1760" ht="11.25" customHeight="1" x14ac:dyDescent="0.2"/>
    <row r="1761" ht="11.25" customHeight="1" x14ac:dyDescent="0.2"/>
    <row r="1762" ht="11.25" customHeight="1" x14ac:dyDescent="0.2"/>
    <row r="1763" ht="11.25" customHeight="1" x14ac:dyDescent="0.2"/>
    <row r="1764" ht="11.25" customHeight="1" x14ac:dyDescent="0.2"/>
    <row r="1765" ht="11.25" customHeight="1" x14ac:dyDescent="0.2"/>
    <row r="1766" ht="11.25" customHeight="1" x14ac:dyDescent="0.2"/>
    <row r="1767" ht="11.25" customHeight="1" x14ac:dyDescent="0.2"/>
    <row r="1768" ht="11.25" customHeight="1" x14ac:dyDescent="0.2"/>
    <row r="1769" ht="11.25" customHeight="1" x14ac:dyDescent="0.2"/>
    <row r="1770" ht="11.25" customHeight="1" x14ac:dyDescent="0.2"/>
    <row r="1771" ht="11.25" customHeight="1" x14ac:dyDescent="0.2"/>
    <row r="1772" ht="11.25" customHeight="1" x14ac:dyDescent="0.2"/>
    <row r="1773" ht="11.25" customHeight="1" x14ac:dyDescent="0.2"/>
    <row r="1774" ht="11.25" customHeight="1" x14ac:dyDescent="0.2"/>
    <row r="1775" ht="11.25" customHeight="1" x14ac:dyDescent="0.2"/>
    <row r="1776" ht="11.25" customHeight="1" x14ac:dyDescent="0.2"/>
    <row r="1777" ht="11.25" customHeight="1" x14ac:dyDescent="0.2"/>
    <row r="1778" ht="11.25" customHeight="1" x14ac:dyDescent="0.2"/>
    <row r="1779" ht="11.25" customHeight="1" x14ac:dyDescent="0.2"/>
    <row r="1780" ht="11.25" customHeight="1" x14ac:dyDescent="0.2"/>
    <row r="1781" ht="11.25" customHeight="1" x14ac:dyDescent="0.2"/>
    <row r="1782" ht="11.25" customHeight="1" x14ac:dyDescent="0.2"/>
    <row r="1783" ht="11.25" customHeight="1" x14ac:dyDescent="0.2"/>
    <row r="1784" ht="11.25" customHeight="1" x14ac:dyDescent="0.2"/>
    <row r="1785" ht="11.25" customHeight="1" x14ac:dyDescent="0.2"/>
    <row r="1786" ht="11.25" customHeight="1" x14ac:dyDescent="0.2"/>
    <row r="1787" ht="11.25" customHeight="1" x14ac:dyDescent="0.2"/>
    <row r="1788" ht="11.25" customHeight="1" x14ac:dyDescent="0.2"/>
    <row r="1789" ht="11.25" customHeight="1" x14ac:dyDescent="0.2"/>
    <row r="1790" ht="11.25" customHeight="1" x14ac:dyDescent="0.2"/>
    <row r="1791" ht="11.25" customHeight="1" x14ac:dyDescent="0.2"/>
    <row r="1792" ht="11.25" customHeight="1" x14ac:dyDescent="0.2"/>
    <row r="1793" ht="11.25" customHeight="1" x14ac:dyDescent="0.2"/>
    <row r="1794" ht="11.25" customHeight="1" x14ac:dyDescent="0.2"/>
    <row r="1795" ht="11.25" customHeight="1" x14ac:dyDescent="0.2"/>
    <row r="1796" ht="11.25" customHeight="1" x14ac:dyDescent="0.2"/>
    <row r="1797" ht="11.25" customHeight="1" x14ac:dyDescent="0.2"/>
    <row r="1798" ht="11.25" customHeight="1" x14ac:dyDescent="0.2"/>
    <row r="1799" ht="11.25" customHeight="1" x14ac:dyDescent="0.2"/>
    <row r="1800" ht="11.25" customHeight="1" x14ac:dyDescent="0.2"/>
    <row r="1801" ht="11.25" customHeight="1" x14ac:dyDescent="0.2"/>
    <row r="1802" ht="11.25" customHeight="1" x14ac:dyDescent="0.2"/>
    <row r="1803" ht="11.25" customHeight="1" x14ac:dyDescent="0.2"/>
    <row r="1804" ht="11.25" customHeight="1" x14ac:dyDescent="0.2"/>
    <row r="1805" ht="11.25" customHeight="1" x14ac:dyDescent="0.2"/>
    <row r="1806" ht="11.25" customHeight="1" x14ac:dyDescent="0.2"/>
    <row r="1807" ht="11.25" customHeight="1" x14ac:dyDescent="0.2"/>
    <row r="1808" ht="11.25" customHeight="1" x14ac:dyDescent="0.2"/>
    <row r="1809" ht="11.25" customHeight="1" x14ac:dyDescent="0.2"/>
    <row r="1810" ht="11.25" customHeight="1" x14ac:dyDescent="0.2"/>
    <row r="1811" ht="11.25" customHeight="1" x14ac:dyDescent="0.2"/>
    <row r="1812" ht="11.25" customHeight="1" x14ac:dyDescent="0.2"/>
    <row r="1813" ht="11.25" customHeight="1" x14ac:dyDescent="0.2"/>
    <row r="1814" ht="11.25" customHeight="1" x14ac:dyDescent="0.2"/>
    <row r="1815" ht="11.25" customHeight="1" x14ac:dyDescent="0.2"/>
    <row r="1816" ht="11.25" customHeight="1" x14ac:dyDescent="0.2"/>
    <row r="1817" ht="11.25" customHeight="1" x14ac:dyDescent="0.2"/>
    <row r="1818" ht="11.25" customHeight="1" x14ac:dyDescent="0.2"/>
    <row r="1819" ht="11.25" customHeight="1" x14ac:dyDescent="0.2"/>
    <row r="1820" ht="11.25" customHeight="1" x14ac:dyDescent="0.2"/>
    <row r="1821" ht="11.25" customHeight="1" x14ac:dyDescent="0.2"/>
    <row r="1822" ht="11.25" customHeight="1" x14ac:dyDescent="0.2"/>
    <row r="1823" ht="11.25" customHeight="1" x14ac:dyDescent="0.2"/>
    <row r="1824" ht="11.25" customHeight="1" x14ac:dyDescent="0.2"/>
    <row r="1825" ht="11.25" customHeight="1" x14ac:dyDescent="0.2"/>
    <row r="1826" ht="11.25" customHeight="1" x14ac:dyDescent="0.2"/>
    <row r="1827" ht="11.25" customHeight="1" x14ac:dyDescent="0.2"/>
    <row r="1828" ht="11.25" customHeight="1" x14ac:dyDescent="0.2"/>
    <row r="1829" ht="11.25" customHeight="1" x14ac:dyDescent="0.2"/>
    <row r="1830" ht="11.25" customHeight="1" x14ac:dyDescent="0.2"/>
    <row r="1831" ht="11.25" customHeight="1" x14ac:dyDescent="0.2"/>
    <row r="1832" ht="11.25" customHeight="1" x14ac:dyDescent="0.2"/>
    <row r="1833" ht="11.25" customHeight="1" x14ac:dyDescent="0.2"/>
    <row r="1834" ht="11.25" customHeight="1" x14ac:dyDescent="0.2"/>
    <row r="1835" ht="11.25" customHeight="1" x14ac:dyDescent="0.2"/>
    <row r="1836" ht="11.25" customHeight="1" x14ac:dyDescent="0.2"/>
    <row r="1837" ht="11.25" customHeight="1" x14ac:dyDescent="0.2"/>
    <row r="1838" ht="11.25" customHeight="1" x14ac:dyDescent="0.2"/>
    <row r="1839" ht="11.25" customHeight="1" x14ac:dyDescent="0.2"/>
    <row r="1840" ht="11.25" customHeight="1" x14ac:dyDescent="0.2"/>
    <row r="1841" ht="11.25" customHeight="1" x14ac:dyDescent="0.2"/>
    <row r="1842" ht="11.25" customHeight="1" x14ac:dyDescent="0.2"/>
    <row r="1843" ht="11.25" customHeight="1" x14ac:dyDescent="0.2"/>
    <row r="1844" ht="11.25" customHeight="1" x14ac:dyDescent="0.2"/>
    <row r="1845" ht="11.25" customHeight="1" x14ac:dyDescent="0.2"/>
    <row r="1846" ht="11.25" customHeight="1" x14ac:dyDescent="0.2"/>
    <row r="1847" ht="11.25" customHeight="1" x14ac:dyDescent="0.2"/>
    <row r="1848" ht="11.25" customHeight="1" x14ac:dyDescent="0.2"/>
    <row r="1849" ht="11.25" customHeight="1" x14ac:dyDescent="0.2"/>
    <row r="1850" ht="11.25" customHeight="1" x14ac:dyDescent="0.2"/>
    <row r="1851" ht="11.25" customHeight="1" x14ac:dyDescent="0.2"/>
    <row r="1852" ht="11.25" customHeight="1" x14ac:dyDescent="0.2"/>
    <row r="1853" ht="11.25" customHeight="1" x14ac:dyDescent="0.2"/>
    <row r="1854" ht="11.25" customHeight="1" x14ac:dyDescent="0.2"/>
    <row r="1855" ht="11.25" customHeight="1" x14ac:dyDescent="0.2"/>
    <row r="1856" ht="11.25" customHeight="1" x14ac:dyDescent="0.2"/>
    <row r="1857" ht="11.25" customHeight="1" x14ac:dyDescent="0.2"/>
    <row r="1858" ht="11.25" customHeight="1" x14ac:dyDescent="0.2"/>
    <row r="1859" ht="11.25" customHeight="1" x14ac:dyDescent="0.2"/>
    <row r="1860" ht="11.25" customHeight="1" x14ac:dyDescent="0.2"/>
    <row r="1861" ht="11.25" customHeight="1" x14ac:dyDescent="0.2"/>
    <row r="1862" ht="11.25" customHeight="1" x14ac:dyDescent="0.2"/>
    <row r="1863" ht="11.25" customHeight="1" x14ac:dyDescent="0.2"/>
    <row r="1864" ht="11.25" customHeight="1" x14ac:dyDescent="0.2"/>
    <row r="1865" ht="11.25" customHeight="1" x14ac:dyDescent="0.2"/>
    <row r="1866" ht="11.25" customHeight="1" x14ac:dyDescent="0.2"/>
    <row r="1867" ht="11.25" customHeight="1" x14ac:dyDescent="0.2"/>
    <row r="1868" ht="11.25" customHeight="1" x14ac:dyDescent="0.2"/>
    <row r="1869" ht="11.25" customHeight="1" x14ac:dyDescent="0.2"/>
    <row r="1870" ht="11.25" customHeight="1" x14ac:dyDescent="0.2"/>
    <row r="1871" ht="11.25" customHeight="1" x14ac:dyDescent="0.2"/>
    <row r="1872" ht="11.25" customHeight="1" x14ac:dyDescent="0.2"/>
    <row r="1873" ht="11.25" customHeight="1" x14ac:dyDescent="0.2"/>
    <row r="1874" ht="11.25" customHeight="1" x14ac:dyDescent="0.2"/>
    <row r="1875" ht="11.25" customHeight="1" x14ac:dyDescent="0.2"/>
    <row r="1876" ht="11.25" customHeight="1" x14ac:dyDescent="0.2"/>
    <row r="1877" ht="11.25" customHeight="1" x14ac:dyDescent="0.2"/>
    <row r="1878" ht="11.25" customHeight="1" x14ac:dyDescent="0.2"/>
    <row r="1879" ht="11.25" customHeight="1" x14ac:dyDescent="0.2"/>
    <row r="1880" ht="11.25" customHeight="1" x14ac:dyDescent="0.2"/>
    <row r="1881" ht="11.25" customHeight="1" x14ac:dyDescent="0.2"/>
    <row r="1882" ht="11.25" customHeight="1" x14ac:dyDescent="0.2"/>
    <row r="1883" ht="11.25" customHeight="1" x14ac:dyDescent="0.2"/>
    <row r="1884" ht="11.25" customHeight="1" x14ac:dyDescent="0.2"/>
    <row r="1885" ht="11.25" customHeight="1" x14ac:dyDescent="0.2"/>
    <row r="1886" ht="11.25" customHeight="1" x14ac:dyDescent="0.2"/>
    <row r="1887" ht="11.25" customHeight="1" x14ac:dyDescent="0.2"/>
    <row r="1888" ht="11.25" customHeight="1" x14ac:dyDescent="0.2"/>
    <row r="1889" ht="11.25" customHeight="1" x14ac:dyDescent="0.2"/>
    <row r="1890" ht="11.25" customHeight="1" x14ac:dyDescent="0.2"/>
    <row r="1891" ht="11.25" customHeight="1" x14ac:dyDescent="0.2"/>
    <row r="1892" ht="11.25" customHeight="1" x14ac:dyDescent="0.2"/>
    <row r="1893" ht="11.25" customHeight="1" x14ac:dyDescent="0.2"/>
    <row r="1894" ht="11.25" customHeight="1" x14ac:dyDescent="0.2"/>
    <row r="1895" ht="11.25" customHeight="1" x14ac:dyDescent="0.2"/>
    <row r="1896" ht="11.25" customHeight="1" x14ac:dyDescent="0.2"/>
    <row r="1897" ht="11.25" customHeight="1" x14ac:dyDescent="0.2"/>
    <row r="1898" ht="11.25" customHeight="1" x14ac:dyDescent="0.2"/>
    <row r="1899" ht="11.25" customHeight="1" x14ac:dyDescent="0.2"/>
    <row r="1900" ht="11.25" customHeight="1" x14ac:dyDescent="0.2"/>
    <row r="1901" ht="11.25" customHeight="1" x14ac:dyDescent="0.2"/>
    <row r="1902" ht="11.25" customHeight="1" x14ac:dyDescent="0.2"/>
    <row r="1903" ht="11.25" customHeight="1" x14ac:dyDescent="0.2"/>
    <row r="1904" ht="11.25" customHeight="1" x14ac:dyDescent="0.2"/>
    <row r="1905" ht="11.25" customHeight="1" x14ac:dyDescent="0.2"/>
    <row r="1906" ht="11.25" customHeight="1" x14ac:dyDescent="0.2"/>
    <row r="1907" ht="11.25" customHeight="1" x14ac:dyDescent="0.2"/>
    <row r="1908" ht="11.25" customHeight="1" x14ac:dyDescent="0.2"/>
    <row r="1909" ht="11.25" customHeight="1" x14ac:dyDescent="0.2"/>
    <row r="1910" ht="11.25" customHeight="1" x14ac:dyDescent="0.2"/>
    <row r="1911" ht="11.25" customHeight="1" x14ac:dyDescent="0.2"/>
    <row r="1912" ht="11.25" customHeight="1" x14ac:dyDescent="0.2"/>
    <row r="1913" ht="11.25" customHeight="1" x14ac:dyDescent="0.2"/>
    <row r="1914" ht="11.25" customHeight="1" x14ac:dyDescent="0.2"/>
    <row r="1915" ht="11.25" customHeight="1" x14ac:dyDescent="0.2"/>
    <row r="1916" ht="11.25" customHeight="1" x14ac:dyDescent="0.2"/>
    <row r="1917" ht="11.25" customHeight="1" x14ac:dyDescent="0.2"/>
    <row r="1918" ht="11.25" customHeight="1" x14ac:dyDescent="0.2"/>
    <row r="1919" ht="11.25" customHeight="1" x14ac:dyDescent="0.2"/>
    <row r="1920" ht="11.25" customHeight="1" x14ac:dyDescent="0.2"/>
    <row r="1921" ht="11.25" customHeight="1" x14ac:dyDescent="0.2"/>
    <row r="1922" ht="11.25" customHeight="1" x14ac:dyDescent="0.2"/>
    <row r="1923" ht="11.25" customHeight="1" x14ac:dyDescent="0.2"/>
    <row r="1924" ht="11.25" customHeight="1" x14ac:dyDescent="0.2"/>
    <row r="1925" ht="11.25" customHeight="1" x14ac:dyDescent="0.2"/>
    <row r="1926" ht="11.25" customHeight="1" x14ac:dyDescent="0.2"/>
    <row r="1927" ht="11.25" customHeight="1" x14ac:dyDescent="0.2"/>
    <row r="1928" ht="11.25" customHeight="1" x14ac:dyDescent="0.2"/>
    <row r="1929" ht="11.25" customHeight="1" x14ac:dyDescent="0.2"/>
    <row r="1930" ht="11.25" customHeight="1" x14ac:dyDescent="0.2"/>
    <row r="1931" ht="11.25" customHeight="1" x14ac:dyDescent="0.2"/>
    <row r="1932" ht="11.25" customHeight="1" x14ac:dyDescent="0.2"/>
    <row r="1933" ht="11.25" customHeight="1" x14ac:dyDescent="0.2"/>
    <row r="1934" ht="11.25" customHeight="1" x14ac:dyDescent="0.2"/>
    <row r="1935" ht="11.25" customHeight="1" x14ac:dyDescent="0.2"/>
    <row r="1936" ht="11.25" customHeight="1" x14ac:dyDescent="0.2"/>
    <row r="1937" ht="11.25" customHeight="1" x14ac:dyDescent="0.2"/>
    <row r="1938" ht="11.25" customHeight="1" x14ac:dyDescent="0.2"/>
    <row r="1939" ht="11.25" customHeight="1" x14ac:dyDescent="0.2"/>
    <row r="1940" ht="11.25" customHeight="1" x14ac:dyDescent="0.2"/>
    <row r="1941" ht="11.25" customHeight="1" x14ac:dyDescent="0.2"/>
    <row r="1942" ht="11.25" customHeight="1" x14ac:dyDescent="0.2"/>
    <row r="1943" ht="11.25" customHeight="1" x14ac:dyDescent="0.2"/>
    <row r="1944" ht="11.25" customHeight="1" x14ac:dyDescent="0.2"/>
    <row r="1945" ht="11.25" customHeight="1" x14ac:dyDescent="0.2"/>
    <row r="1946" ht="11.25" customHeight="1" x14ac:dyDescent="0.2"/>
    <row r="1947" ht="11.25" customHeight="1" x14ac:dyDescent="0.2"/>
    <row r="1948" ht="11.25" customHeight="1" x14ac:dyDescent="0.2"/>
    <row r="1949" ht="11.25" customHeight="1" x14ac:dyDescent="0.2"/>
    <row r="1950" ht="11.25" customHeight="1" x14ac:dyDescent="0.2"/>
    <row r="1951" ht="11.25" customHeight="1" x14ac:dyDescent="0.2"/>
    <row r="1952" ht="11.25" customHeight="1" x14ac:dyDescent="0.2"/>
    <row r="1953" ht="11.25" customHeight="1" x14ac:dyDescent="0.2"/>
    <row r="1954" ht="11.25" customHeight="1" x14ac:dyDescent="0.2"/>
    <row r="1955" ht="11.25" customHeight="1" x14ac:dyDescent="0.2"/>
    <row r="1956" ht="11.25" customHeight="1" x14ac:dyDescent="0.2"/>
    <row r="1957" ht="11.25" customHeight="1" x14ac:dyDescent="0.2"/>
    <row r="1958" ht="11.25" customHeight="1" x14ac:dyDescent="0.2"/>
    <row r="1959" ht="11.25" customHeight="1" x14ac:dyDescent="0.2"/>
    <row r="1960" ht="11.25" customHeight="1" x14ac:dyDescent="0.2"/>
    <row r="1961" ht="11.25" customHeight="1" x14ac:dyDescent="0.2"/>
    <row r="1962" ht="11.25" customHeight="1" x14ac:dyDescent="0.2"/>
    <row r="1963" ht="11.25" customHeight="1" x14ac:dyDescent="0.2"/>
    <row r="1964" ht="11.25" customHeight="1" x14ac:dyDescent="0.2"/>
    <row r="1965" ht="11.25" customHeight="1" x14ac:dyDescent="0.2"/>
    <row r="1966" ht="11.25" customHeight="1" x14ac:dyDescent="0.2"/>
    <row r="1967" ht="11.25" customHeight="1" x14ac:dyDescent="0.2"/>
    <row r="1968" ht="11.25" customHeight="1" x14ac:dyDescent="0.2"/>
    <row r="1969" ht="11.25" customHeight="1" x14ac:dyDescent="0.2"/>
    <row r="1970" ht="11.25" customHeight="1" x14ac:dyDescent="0.2"/>
    <row r="1971" ht="11.25" customHeight="1" x14ac:dyDescent="0.2"/>
    <row r="1972" ht="11.25" customHeight="1" x14ac:dyDescent="0.2"/>
    <row r="1973" ht="11.25" customHeight="1" x14ac:dyDescent="0.2"/>
    <row r="1974" ht="11.25" customHeight="1" x14ac:dyDescent="0.2"/>
    <row r="1975" ht="11.25" customHeight="1" x14ac:dyDescent="0.2"/>
    <row r="1976" ht="11.25" customHeight="1" x14ac:dyDescent="0.2"/>
    <row r="1977" ht="11.25" customHeight="1" x14ac:dyDescent="0.2"/>
    <row r="1978" ht="11.25" customHeight="1" x14ac:dyDescent="0.2"/>
    <row r="1979" ht="11.25" customHeight="1" x14ac:dyDescent="0.2"/>
    <row r="1980" ht="11.25" customHeight="1" x14ac:dyDescent="0.2"/>
    <row r="1981" ht="11.25" customHeight="1" x14ac:dyDescent="0.2"/>
    <row r="1982" ht="11.25" customHeight="1" x14ac:dyDescent="0.2"/>
    <row r="1983" ht="11.25" customHeight="1" x14ac:dyDescent="0.2"/>
    <row r="1984" ht="11.25" customHeight="1" x14ac:dyDescent="0.2"/>
    <row r="1985" ht="11.25" customHeight="1" x14ac:dyDescent="0.2"/>
    <row r="1986" ht="11.25" customHeight="1" x14ac:dyDescent="0.2"/>
    <row r="1987" ht="11.25" customHeight="1" x14ac:dyDescent="0.2"/>
    <row r="1988" ht="11.25" customHeight="1" x14ac:dyDescent="0.2"/>
    <row r="1989" ht="11.25" customHeight="1" x14ac:dyDescent="0.2"/>
    <row r="1990" ht="11.25" customHeight="1" x14ac:dyDescent="0.2"/>
    <row r="1991" ht="11.25" customHeight="1" x14ac:dyDescent="0.2"/>
    <row r="1992" ht="11.25" customHeight="1" x14ac:dyDescent="0.2"/>
    <row r="1993" ht="11.25" customHeight="1" x14ac:dyDescent="0.2"/>
    <row r="1994" ht="11.25" customHeight="1" x14ac:dyDescent="0.2"/>
    <row r="1995" ht="11.25" customHeight="1" x14ac:dyDescent="0.2"/>
    <row r="1996" ht="11.25" customHeight="1" x14ac:dyDescent="0.2"/>
    <row r="1997" ht="11.25" customHeight="1" x14ac:dyDescent="0.2"/>
    <row r="1998" ht="11.25" customHeight="1" x14ac:dyDescent="0.2"/>
    <row r="1999" ht="11.25" customHeight="1" x14ac:dyDescent="0.2"/>
    <row r="2000" ht="11.25" customHeight="1" x14ac:dyDescent="0.2"/>
    <row r="2001" ht="11.25" customHeight="1" x14ac:dyDescent="0.2"/>
    <row r="2002" ht="11.25" customHeight="1" x14ac:dyDescent="0.2"/>
    <row r="2003" ht="11.25" customHeight="1" x14ac:dyDescent="0.2"/>
    <row r="2004" ht="11.25" customHeight="1" x14ac:dyDescent="0.2"/>
    <row r="2005" ht="11.25" customHeight="1" x14ac:dyDescent="0.2"/>
    <row r="2006" ht="11.25" customHeight="1" x14ac:dyDescent="0.2"/>
    <row r="2007" ht="11.25" customHeight="1" x14ac:dyDescent="0.2"/>
    <row r="2008" ht="11.25" customHeight="1" x14ac:dyDescent="0.2"/>
    <row r="2009" ht="11.25" customHeight="1" x14ac:dyDescent="0.2"/>
    <row r="2010" ht="11.25" customHeight="1" x14ac:dyDescent="0.2"/>
    <row r="2011" ht="11.25" customHeight="1" x14ac:dyDescent="0.2"/>
    <row r="2012" ht="11.25" customHeight="1" x14ac:dyDescent="0.2"/>
    <row r="2013" ht="11.25" customHeight="1" x14ac:dyDescent="0.2"/>
    <row r="2014" ht="11.25" customHeight="1" x14ac:dyDescent="0.2"/>
    <row r="2015" ht="11.25" customHeight="1" x14ac:dyDescent="0.2"/>
    <row r="2016" ht="11.25" customHeight="1" x14ac:dyDescent="0.2"/>
    <row r="2017" ht="11.25" customHeight="1" x14ac:dyDescent="0.2"/>
    <row r="2018" ht="11.25" customHeight="1" x14ac:dyDescent="0.2"/>
    <row r="2019" ht="11.25" customHeight="1" x14ac:dyDescent="0.2"/>
    <row r="2020" ht="11.25" customHeight="1" x14ac:dyDescent="0.2"/>
    <row r="2021" ht="11.25" customHeight="1" x14ac:dyDescent="0.2"/>
    <row r="2022" ht="11.25" customHeight="1" x14ac:dyDescent="0.2"/>
    <row r="2023" ht="11.25" customHeight="1" x14ac:dyDescent="0.2"/>
    <row r="2024" ht="11.25" customHeight="1" x14ac:dyDescent="0.2"/>
    <row r="2025" ht="11.25" customHeight="1" x14ac:dyDescent="0.2"/>
    <row r="2026" ht="11.25" customHeight="1" x14ac:dyDescent="0.2"/>
    <row r="2027" ht="11.25" customHeight="1" x14ac:dyDescent="0.2"/>
    <row r="2028" ht="11.25" customHeight="1" x14ac:dyDescent="0.2"/>
    <row r="2029" ht="11.25" customHeight="1" x14ac:dyDescent="0.2"/>
    <row r="2030" ht="11.25" customHeight="1" x14ac:dyDescent="0.2"/>
    <row r="2031" ht="11.25" customHeight="1" x14ac:dyDescent="0.2"/>
    <row r="2032" ht="11.25" customHeight="1" x14ac:dyDescent="0.2"/>
    <row r="2033" ht="11.25" customHeight="1" x14ac:dyDescent="0.2"/>
    <row r="2034" ht="11.25" customHeight="1" x14ac:dyDescent="0.2"/>
    <row r="2035" ht="11.25" customHeight="1" x14ac:dyDescent="0.2"/>
    <row r="2036" ht="11.25" customHeight="1" x14ac:dyDescent="0.2"/>
    <row r="2037" ht="11.25" customHeight="1" x14ac:dyDescent="0.2"/>
    <row r="2038" ht="11.25" customHeight="1" x14ac:dyDescent="0.2"/>
    <row r="2039" ht="11.25" customHeight="1" x14ac:dyDescent="0.2"/>
    <row r="2040" ht="11.25" customHeight="1" x14ac:dyDescent="0.2"/>
    <row r="2041" ht="11.25" customHeight="1" x14ac:dyDescent="0.2"/>
    <row r="2042" ht="11.25" customHeight="1" x14ac:dyDescent="0.2"/>
    <row r="2043" ht="11.25" customHeight="1" x14ac:dyDescent="0.2"/>
    <row r="2044" ht="11.25" customHeight="1" x14ac:dyDescent="0.2"/>
    <row r="2045" ht="11.25" customHeight="1" x14ac:dyDescent="0.2"/>
    <row r="2046" ht="11.25" customHeight="1" x14ac:dyDescent="0.2"/>
    <row r="2047" ht="11.25" customHeight="1" x14ac:dyDescent="0.2"/>
    <row r="2048" ht="11.25" customHeight="1" x14ac:dyDescent="0.2"/>
    <row r="2049" ht="11.25" customHeight="1" x14ac:dyDescent="0.2"/>
    <row r="2050" ht="11.25" customHeight="1" x14ac:dyDescent="0.2"/>
    <row r="2051" ht="11.25" customHeight="1" x14ac:dyDescent="0.2"/>
    <row r="2052" ht="11.25" customHeight="1" x14ac:dyDescent="0.2"/>
    <row r="2053" ht="11.25" customHeight="1" x14ac:dyDescent="0.2"/>
    <row r="2054" ht="11.25" customHeight="1" x14ac:dyDescent="0.2"/>
    <row r="2055" ht="11.25" customHeight="1" x14ac:dyDescent="0.2"/>
    <row r="2056" ht="11.25" customHeight="1" x14ac:dyDescent="0.2"/>
    <row r="2057" ht="11.25" customHeight="1" x14ac:dyDescent="0.2"/>
    <row r="2058" ht="11.25" customHeight="1" x14ac:dyDescent="0.2"/>
    <row r="2059" ht="11.25" customHeight="1" x14ac:dyDescent="0.2"/>
    <row r="2060" ht="11.25" customHeight="1" x14ac:dyDescent="0.2"/>
    <row r="2061" ht="11.25" customHeight="1" x14ac:dyDescent="0.2"/>
    <row r="2062" ht="11.25" customHeight="1" x14ac:dyDescent="0.2"/>
    <row r="2063" ht="11.25" customHeight="1" x14ac:dyDescent="0.2"/>
    <row r="2064" ht="11.25" customHeight="1" x14ac:dyDescent="0.2"/>
    <row r="2065" ht="11.25" customHeight="1" x14ac:dyDescent="0.2"/>
    <row r="2066" ht="11.25" customHeight="1" x14ac:dyDescent="0.2"/>
    <row r="2067" ht="11.25" customHeight="1" x14ac:dyDescent="0.2"/>
    <row r="2068" ht="11.25" customHeight="1" x14ac:dyDescent="0.2"/>
    <row r="2069" ht="11.25" customHeight="1" x14ac:dyDescent="0.2"/>
    <row r="2070" ht="11.25" customHeight="1" x14ac:dyDescent="0.2"/>
    <row r="2071" ht="11.25" customHeight="1" x14ac:dyDescent="0.2"/>
    <row r="2072" ht="11.25" customHeight="1" x14ac:dyDescent="0.2"/>
    <row r="2073" ht="11.25" customHeight="1" x14ac:dyDescent="0.2"/>
    <row r="2074" ht="11.25" customHeight="1" x14ac:dyDescent="0.2"/>
    <row r="2075" ht="11.25" customHeight="1" x14ac:dyDescent="0.2"/>
    <row r="2076" ht="11.25" customHeight="1" x14ac:dyDescent="0.2"/>
    <row r="2077" ht="11.25" customHeight="1" x14ac:dyDescent="0.2"/>
    <row r="2078" ht="11.25" customHeight="1" x14ac:dyDescent="0.2"/>
    <row r="2079" ht="11.25" customHeight="1" x14ac:dyDescent="0.2"/>
    <row r="2080" ht="11.25" customHeight="1" x14ac:dyDescent="0.2"/>
    <row r="2081" ht="11.25" customHeight="1" x14ac:dyDescent="0.2"/>
    <row r="2082" ht="11.25" customHeight="1" x14ac:dyDescent="0.2"/>
    <row r="2083" ht="11.25" customHeight="1" x14ac:dyDescent="0.2"/>
    <row r="2084" ht="11.25" customHeight="1" x14ac:dyDescent="0.2"/>
    <row r="2085" ht="11.25" customHeight="1" x14ac:dyDescent="0.2"/>
    <row r="2086" ht="11.25" customHeight="1" x14ac:dyDescent="0.2"/>
    <row r="2087" ht="11.25" customHeight="1" x14ac:dyDescent="0.2"/>
    <row r="2088" ht="11.25" customHeight="1" x14ac:dyDescent="0.2"/>
    <row r="2089" ht="11.25" customHeight="1" x14ac:dyDescent="0.2"/>
    <row r="2090" ht="11.25" customHeight="1" x14ac:dyDescent="0.2"/>
    <row r="2091" ht="11.25" customHeight="1" x14ac:dyDescent="0.2"/>
    <row r="2092" ht="11.25" customHeight="1" x14ac:dyDescent="0.2"/>
    <row r="2093" ht="11.25" customHeight="1" x14ac:dyDescent="0.2"/>
    <row r="2094" ht="11.25" customHeight="1" x14ac:dyDescent="0.2"/>
    <row r="2095" ht="11.25" customHeight="1" x14ac:dyDescent="0.2"/>
    <row r="2096" ht="11.25" customHeight="1" x14ac:dyDescent="0.2"/>
    <row r="2097" ht="11.25" customHeight="1" x14ac:dyDescent="0.2"/>
    <row r="2098" ht="11.25" customHeight="1" x14ac:dyDescent="0.2"/>
    <row r="2099" ht="11.25" customHeight="1" x14ac:dyDescent="0.2"/>
    <row r="2100" ht="11.25" customHeight="1" x14ac:dyDescent="0.2"/>
    <row r="2101" ht="11.25" customHeight="1" x14ac:dyDescent="0.2"/>
    <row r="2102" ht="11.25" customHeight="1" x14ac:dyDescent="0.2"/>
    <row r="2103" ht="11.25" customHeight="1" x14ac:dyDescent="0.2"/>
    <row r="2104" ht="11.25" customHeight="1" x14ac:dyDescent="0.2"/>
    <row r="2105" ht="11.25" customHeight="1" x14ac:dyDescent="0.2"/>
    <row r="2106" ht="11.25" customHeight="1" x14ac:dyDescent="0.2"/>
    <row r="2107" ht="11.25" customHeight="1" x14ac:dyDescent="0.2"/>
    <row r="2108" ht="11.25" customHeight="1" x14ac:dyDescent="0.2"/>
    <row r="2109" ht="11.25" customHeight="1" x14ac:dyDescent="0.2"/>
    <row r="2110" ht="11.25" customHeight="1" x14ac:dyDescent="0.2"/>
    <row r="2111" ht="11.25" customHeight="1" x14ac:dyDescent="0.2"/>
    <row r="2112" ht="11.25" customHeight="1" x14ac:dyDescent="0.2"/>
    <row r="2113" ht="11.25" customHeight="1" x14ac:dyDescent="0.2"/>
    <row r="2114" ht="11.25" customHeight="1" x14ac:dyDescent="0.2"/>
    <row r="2115" ht="11.25" customHeight="1" x14ac:dyDescent="0.2"/>
    <row r="2116" ht="11.25" customHeight="1" x14ac:dyDescent="0.2"/>
    <row r="2117" ht="11.25" customHeight="1" x14ac:dyDescent="0.2"/>
    <row r="2118" ht="11.25" customHeight="1" x14ac:dyDescent="0.2"/>
    <row r="2119" ht="11.25" customHeight="1" x14ac:dyDescent="0.2"/>
    <row r="2120" ht="11.25" customHeight="1" x14ac:dyDescent="0.2"/>
    <row r="2121" ht="11.25" customHeight="1" x14ac:dyDescent="0.2"/>
    <row r="2122" ht="11.25" customHeight="1" x14ac:dyDescent="0.2"/>
    <row r="2123" ht="11.25" customHeight="1" x14ac:dyDescent="0.2"/>
    <row r="2124" ht="11.25" customHeight="1" x14ac:dyDescent="0.2"/>
    <row r="2125" ht="11.25" customHeight="1" x14ac:dyDescent="0.2"/>
    <row r="2126" ht="11.25" customHeight="1" x14ac:dyDescent="0.2"/>
    <row r="2127" ht="11.25" customHeight="1" x14ac:dyDescent="0.2"/>
    <row r="2128" ht="11.25" customHeight="1" x14ac:dyDescent="0.2"/>
    <row r="2129" ht="11.25" customHeight="1" x14ac:dyDescent="0.2"/>
    <row r="2130" ht="11.25" customHeight="1" x14ac:dyDescent="0.2"/>
    <row r="2131" ht="11.25" customHeight="1" x14ac:dyDescent="0.2"/>
    <row r="2132" ht="11.25" customHeight="1" x14ac:dyDescent="0.2"/>
    <row r="2133" ht="11.25" customHeight="1" x14ac:dyDescent="0.2"/>
    <row r="2134" ht="11.25" customHeight="1" x14ac:dyDescent="0.2"/>
    <row r="2135" ht="11.25" customHeight="1" x14ac:dyDescent="0.2"/>
    <row r="2136" ht="11.25" customHeight="1" x14ac:dyDescent="0.2"/>
    <row r="2137" ht="11.25" customHeight="1" x14ac:dyDescent="0.2"/>
    <row r="2138" ht="11.25" customHeight="1" x14ac:dyDescent="0.2"/>
    <row r="2139" ht="11.25" customHeight="1" x14ac:dyDescent="0.2"/>
    <row r="2140" ht="11.25" customHeight="1" x14ac:dyDescent="0.2"/>
    <row r="2141" ht="11.25" customHeight="1" x14ac:dyDescent="0.2"/>
    <row r="2142" ht="11.25" customHeight="1" x14ac:dyDescent="0.2"/>
    <row r="2143" ht="11.25" customHeight="1" x14ac:dyDescent="0.2"/>
    <row r="2144" ht="11.25" customHeight="1" x14ac:dyDescent="0.2"/>
    <row r="2145" ht="11.25" customHeight="1" x14ac:dyDescent="0.2"/>
    <row r="2146" ht="11.25" customHeight="1" x14ac:dyDescent="0.2"/>
    <row r="2147" ht="11.25" customHeight="1" x14ac:dyDescent="0.2"/>
    <row r="2148" ht="11.25" customHeight="1" x14ac:dyDescent="0.2"/>
    <row r="2149" ht="11.25" customHeight="1" x14ac:dyDescent="0.2"/>
    <row r="2150" ht="11.25" customHeight="1" x14ac:dyDescent="0.2"/>
    <row r="2151" ht="11.25" customHeight="1" x14ac:dyDescent="0.2"/>
    <row r="2152" ht="11.25" customHeight="1" x14ac:dyDescent="0.2"/>
    <row r="2153" ht="11.25" customHeight="1" x14ac:dyDescent="0.2"/>
    <row r="2154" ht="11.25" customHeight="1" x14ac:dyDescent="0.2"/>
    <row r="2155" ht="11.25" customHeight="1" x14ac:dyDescent="0.2"/>
    <row r="2156" ht="11.25" customHeight="1" x14ac:dyDescent="0.2"/>
    <row r="2157" ht="11.25" customHeight="1" x14ac:dyDescent="0.2"/>
    <row r="2158" ht="11.25" customHeight="1" x14ac:dyDescent="0.2"/>
    <row r="2159" ht="11.25" customHeight="1" x14ac:dyDescent="0.2"/>
    <row r="2160" ht="11.25" customHeight="1" x14ac:dyDescent="0.2"/>
    <row r="2161" ht="11.25" customHeight="1" x14ac:dyDescent="0.2"/>
    <row r="2162" ht="11.25" customHeight="1" x14ac:dyDescent="0.2"/>
    <row r="2163" ht="11.25" customHeight="1" x14ac:dyDescent="0.2"/>
    <row r="2164" ht="11.25" customHeight="1" x14ac:dyDescent="0.2"/>
    <row r="2165" ht="11.25" customHeight="1" x14ac:dyDescent="0.2"/>
    <row r="2166" ht="11.25" customHeight="1" x14ac:dyDescent="0.2"/>
    <row r="2167" ht="11.25" customHeight="1" x14ac:dyDescent="0.2"/>
    <row r="2168" ht="11.25" customHeight="1" x14ac:dyDescent="0.2"/>
    <row r="2169" ht="11.25" customHeight="1" x14ac:dyDescent="0.2"/>
    <row r="2170" ht="11.25" customHeight="1" x14ac:dyDescent="0.2"/>
    <row r="2171" ht="11.25" customHeight="1" x14ac:dyDescent="0.2"/>
    <row r="2172" ht="11.25" customHeight="1" x14ac:dyDescent="0.2"/>
    <row r="2173" ht="11.25" customHeight="1" x14ac:dyDescent="0.2"/>
    <row r="2174" ht="11.25" customHeight="1" x14ac:dyDescent="0.2"/>
    <row r="2175" ht="11.25" customHeight="1" x14ac:dyDescent="0.2"/>
    <row r="2176" ht="11.25" customHeight="1" x14ac:dyDescent="0.2"/>
    <row r="2177" ht="11.25" customHeight="1" x14ac:dyDescent="0.2"/>
    <row r="2178" ht="11.25" customHeight="1" x14ac:dyDescent="0.2"/>
    <row r="2179" ht="11.25" customHeight="1" x14ac:dyDescent="0.2"/>
    <row r="2180" ht="11.25" customHeight="1" x14ac:dyDescent="0.2"/>
    <row r="2181" ht="11.25" customHeight="1" x14ac:dyDescent="0.2"/>
    <row r="2182" ht="11.25" customHeight="1" x14ac:dyDescent="0.2"/>
    <row r="2183" ht="11.25" customHeight="1" x14ac:dyDescent="0.2"/>
    <row r="2184" ht="11.25" customHeight="1" x14ac:dyDescent="0.2"/>
    <row r="2185" ht="11.25" customHeight="1" x14ac:dyDescent="0.2"/>
    <row r="2186" ht="11.25" customHeight="1" x14ac:dyDescent="0.2"/>
    <row r="2187" ht="11.25" customHeight="1" x14ac:dyDescent="0.2"/>
    <row r="2188" ht="11.25" customHeight="1" x14ac:dyDescent="0.2"/>
    <row r="2189" ht="11.25" customHeight="1" x14ac:dyDescent="0.2"/>
    <row r="2190" ht="11.25" customHeight="1" x14ac:dyDescent="0.2"/>
    <row r="2191" ht="11.25" customHeight="1" x14ac:dyDescent="0.2"/>
    <row r="2192" ht="11.25" customHeight="1" x14ac:dyDescent="0.2"/>
    <row r="2193" ht="11.25" customHeight="1" x14ac:dyDescent="0.2"/>
    <row r="2194" ht="11.25" customHeight="1" x14ac:dyDescent="0.2"/>
    <row r="2195" ht="11.25" customHeight="1" x14ac:dyDescent="0.2"/>
    <row r="2196" ht="11.25" customHeight="1" x14ac:dyDescent="0.2"/>
    <row r="2197" ht="11.25" customHeight="1" x14ac:dyDescent="0.2"/>
    <row r="2198" ht="11.25" customHeight="1" x14ac:dyDescent="0.2"/>
    <row r="2199" ht="11.25" customHeight="1" x14ac:dyDescent="0.2"/>
    <row r="2200" ht="11.25" customHeight="1" x14ac:dyDescent="0.2"/>
    <row r="2201" ht="11.25" customHeight="1" x14ac:dyDescent="0.2"/>
    <row r="2202" ht="11.25" customHeight="1" x14ac:dyDescent="0.2"/>
    <row r="2203" ht="11.25" customHeight="1" x14ac:dyDescent="0.2"/>
    <row r="2204" ht="11.25" customHeight="1" x14ac:dyDescent="0.2"/>
    <row r="2205" ht="11.25" customHeight="1" x14ac:dyDescent="0.2"/>
    <row r="2206" ht="11.25" customHeight="1" x14ac:dyDescent="0.2"/>
    <row r="2207" ht="11.25" customHeight="1" x14ac:dyDescent="0.2"/>
    <row r="2208" ht="11.25" customHeight="1" x14ac:dyDescent="0.2"/>
    <row r="2209" ht="11.25" customHeight="1" x14ac:dyDescent="0.2"/>
    <row r="2210" ht="11.25" customHeight="1" x14ac:dyDescent="0.2"/>
    <row r="2211" ht="11.25" customHeight="1" x14ac:dyDescent="0.2"/>
    <row r="2212" ht="11.25" customHeight="1" x14ac:dyDescent="0.2"/>
    <row r="2213" ht="11.25" customHeight="1" x14ac:dyDescent="0.2"/>
    <row r="2214" ht="11.25" customHeight="1" x14ac:dyDescent="0.2"/>
    <row r="2215" ht="11.25" customHeight="1" x14ac:dyDescent="0.2"/>
    <row r="2216" ht="11.25" customHeight="1" x14ac:dyDescent="0.2"/>
    <row r="2217" ht="11.25" customHeight="1" x14ac:dyDescent="0.2"/>
    <row r="2218" ht="11.25" customHeight="1" x14ac:dyDescent="0.2"/>
    <row r="2219" ht="11.25" customHeight="1" x14ac:dyDescent="0.2"/>
    <row r="2220" ht="11.25" customHeight="1" x14ac:dyDescent="0.2"/>
    <row r="2221" ht="11.25" customHeight="1" x14ac:dyDescent="0.2"/>
    <row r="2222" ht="11.25" customHeight="1" x14ac:dyDescent="0.2"/>
    <row r="2223" ht="11.25" customHeight="1" x14ac:dyDescent="0.2"/>
    <row r="2224" ht="11.25" customHeight="1" x14ac:dyDescent="0.2"/>
    <row r="2225" ht="11.25" customHeight="1" x14ac:dyDescent="0.2"/>
    <row r="2226" ht="11.25" customHeight="1" x14ac:dyDescent="0.2"/>
    <row r="2227" ht="11.25" customHeight="1" x14ac:dyDescent="0.2"/>
    <row r="2228" ht="11.25" customHeight="1" x14ac:dyDescent="0.2"/>
    <row r="2229" ht="11.25" customHeight="1" x14ac:dyDescent="0.2"/>
    <row r="2230" ht="11.25" customHeight="1" x14ac:dyDescent="0.2"/>
    <row r="2231" ht="11.25" customHeight="1" x14ac:dyDescent="0.2"/>
    <row r="2232" ht="11.25" customHeight="1" x14ac:dyDescent="0.2"/>
    <row r="2233" ht="11.25" customHeight="1" x14ac:dyDescent="0.2"/>
    <row r="2234" ht="11.25" customHeight="1" x14ac:dyDescent="0.2"/>
    <row r="2235" ht="11.25" customHeight="1" x14ac:dyDescent="0.2"/>
    <row r="2236" ht="11.25" customHeight="1" x14ac:dyDescent="0.2"/>
    <row r="2237" ht="11.25" customHeight="1" x14ac:dyDescent="0.2"/>
    <row r="2238" ht="11.25" customHeight="1" x14ac:dyDescent="0.2"/>
    <row r="2239" ht="11.25" customHeight="1" x14ac:dyDescent="0.2"/>
    <row r="2240" ht="11.25" customHeight="1" x14ac:dyDescent="0.2"/>
    <row r="2241" ht="11.25" customHeight="1" x14ac:dyDescent="0.2"/>
    <row r="2242" ht="11.25" customHeight="1" x14ac:dyDescent="0.2"/>
    <row r="2243" ht="11.25" customHeight="1" x14ac:dyDescent="0.2"/>
    <row r="2244" ht="11.25" customHeight="1" x14ac:dyDescent="0.2"/>
    <row r="2245" ht="11.25" customHeight="1" x14ac:dyDescent="0.2"/>
    <row r="2246" ht="11.25" customHeight="1" x14ac:dyDescent="0.2"/>
    <row r="2247" ht="11.25" customHeight="1" x14ac:dyDescent="0.2"/>
    <row r="2248" ht="11.25" customHeight="1" x14ac:dyDescent="0.2"/>
    <row r="2249" ht="11.25" customHeight="1" x14ac:dyDescent="0.2"/>
    <row r="2250" ht="11.25" customHeight="1" x14ac:dyDescent="0.2"/>
    <row r="2251" ht="11.25" customHeight="1" x14ac:dyDescent="0.2"/>
    <row r="2252" ht="11.25" customHeight="1" x14ac:dyDescent="0.2"/>
    <row r="2253" ht="11.25" customHeight="1" x14ac:dyDescent="0.2"/>
    <row r="2254" ht="11.25" customHeight="1" x14ac:dyDescent="0.2"/>
    <row r="2255" ht="11.25" customHeight="1" x14ac:dyDescent="0.2"/>
    <row r="2256" ht="11.25" customHeight="1" x14ac:dyDescent="0.2"/>
    <row r="2257" ht="11.25" customHeight="1" x14ac:dyDescent="0.2"/>
    <row r="2258" ht="11.25" customHeight="1" x14ac:dyDescent="0.2"/>
    <row r="2259" ht="11.25" customHeight="1" x14ac:dyDescent="0.2"/>
    <row r="2260" ht="11.25" customHeight="1" x14ac:dyDescent="0.2"/>
    <row r="2261" ht="11.25" customHeight="1" x14ac:dyDescent="0.2"/>
    <row r="2262" ht="11.25" customHeight="1" x14ac:dyDescent="0.2"/>
    <row r="2263" ht="11.25" customHeight="1" x14ac:dyDescent="0.2"/>
    <row r="2264" ht="11.25" customHeight="1" x14ac:dyDescent="0.2"/>
    <row r="2265" ht="11.25" customHeight="1" x14ac:dyDescent="0.2"/>
    <row r="2266" ht="11.25" customHeight="1" x14ac:dyDescent="0.2"/>
    <row r="2267" ht="11.25" customHeight="1" x14ac:dyDescent="0.2"/>
    <row r="2268" ht="11.25" customHeight="1" x14ac:dyDescent="0.2"/>
    <row r="2269" ht="11.25" customHeight="1" x14ac:dyDescent="0.2"/>
    <row r="2270" ht="11.25" customHeight="1" x14ac:dyDescent="0.2"/>
    <row r="2271" ht="11.25" customHeight="1" x14ac:dyDescent="0.2"/>
    <row r="2272" ht="11.25" customHeight="1" x14ac:dyDescent="0.2"/>
    <row r="2273" ht="11.25" customHeight="1" x14ac:dyDescent="0.2"/>
    <row r="2274" ht="11.25" customHeight="1" x14ac:dyDescent="0.2"/>
    <row r="2275" ht="11.25" customHeight="1" x14ac:dyDescent="0.2"/>
    <row r="2276" ht="11.25" customHeight="1" x14ac:dyDescent="0.2"/>
    <row r="2277" ht="11.25" customHeight="1" x14ac:dyDescent="0.2"/>
    <row r="2278" ht="11.25" customHeight="1" x14ac:dyDescent="0.2"/>
    <row r="2279" ht="11.25" customHeight="1" x14ac:dyDescent="0.2"/>
    <row r="2280" ht="11.25" customHeight="1" x14ac:dyDescent="0.2"/>
    <row r="2281" ht="11.25" customHeight="1" x14ac:dyDescent="0.2"/>
    <row r="2282" ht="11.25" customHeight="1" x14ac:dyDescent="0.2"/>
    <row r="2283" ht="11.25" customHeight="1" x14ac:dyDescent="0.2"/>
    <row r="2284" ht="11.25" customHeight="1" x14ac:dyDescent="0.2"/>
    <row r="2285" ht="11.25" customHeight="1" x14ac:dyDescent="0.2"/>
    <row r="2286" ht="11.25" customHeight="1" x14ac:dyDescent="0.2"/>
    <row r="2287" ht="11.25" customHeight="1" x14ac:dyDescent="0.2"/>
    <row r="2288" ht="11.25" customHeight="1" x14ac:dyDescent="0.2"/>
    <row r="2289" ht="11.25" customHeight="1" x14ac:dyDescent="0.2"/>
    <row r="2290" ht="11.25" customHeight="1" x14ac:dyDescent="0.2"/>
    <row r="2291" ht="11.25" customHeight="1" x14ac:dyDescent="0.2"/>
    <row r="2292" ht="11.25" customHeight="1" x14ac:dyDescent="0.2"/>
    <row r="2293" ht="11.25" customHeight="1" x14ac:dyDescent="0.2"/>
    <row r="2294" ht="11.25" customHeight="1" x14ac:dyDescent="0.2"/>
    <row r="2295" ht="11.25" customHeight="1" x14ac:dyDescent="0.2"/>
    <row r="2296" ht="11.25" customHeight="1" x14ac:dyDescent="0.2"/>
    <row r="2297" ht="11.25" customHeight="1" x14ac:dyDescent="0.2"/>
    <row r="2298" ht="11.25" customHeight="1" x14ac:dyDescent="0.2"/>
    <row r="2299" ht="11.25" customHeight="1" x14ac:dyDescent="0.2"/>
    <row r="2300" ht="11.25" customHeight="1" x14ac:dyDescent="0.2"/>
    <row r="2301" ht="11.25" customHeight="1" x14ac:dyDescent="0.2"/>
    <row r="2302" ht="11.25" customHeight="1" x14ac:dyDescent="0.2"/>
    <row r="2303" ht="11.25" customHeight="1" x14ac:dyDescent="0.2"/>
    <row r="2304" ht="11.25" customHeight="1" x14ac:dyDescent="0.2"/>
    <row r="2305" ht="11.25" customHeight="1" x14ac:dyDescent="0.2"/>
    <row r="2306" ht="11.25" customHeight="1" x14ac:dyDescent="0.2"/>
    <row r="2307" ht="11.25" customHeight="1" x14ac:dyDescent="0.2"/>
    <row r="2308" ht="11.25" customHeight="1" x14ac:dyDescent="0.2"/>
    <row r="2309" ht="11.25" customHeight="1" x14ac:dyDescent="0.2"/>
    <row r="2310" ht="11.25" customHeight="1" x14ac:dyDescent="0.2"/>
    <row r="2311" ht="11.25" customHeight="1" x14ac:dyDescent="0.2"/>
    <row r="2312" ht="11.25" customHeight="1" x14ac:dyDescent="0.2"/>
    <row r="2313" ht="11.25" customHeight="1" x14ac:dyDescent="0.2"/>
    <row r="2314" ht="11.25" customHeight="1" x14ac:dyDescent="0.2"/>
    <row r="2315" ht="11.25" customHeight="1" x14ac:dyDescent="0.2"/>
    <row r="2316" ht="11.25" customHeight="1" x14ac:dyDescent="0.2"/>
    <row r="2317" ht="11.25" customHeight="1" x14ac:dyDescent="0.2"/>
    <row r="2318" ht="11.25" customHeight="1" x14ac:dyDescent="0.2"/>
    <row r="2319" ht="11.25" customHeight="1" x14ac:dyDescent="0.2"/>
    <row r="2320" ht="11.25" customHeight="1" x14ac:dyDescent="0.2"/>
    <row r="2321" ht="11.25" customHeight="1" x14ac:dyDescent="0.2"/>
    <row r="2322" ht="11.25" customHeight="1" x14ac:dyDescent="0.2"/>
    <row r="2323" ht="11.25" customHeight="1" x14ac:dyDescent="0.2"/>
    <row r="2324" ht="11.25" customHeight="1" x14ac:dyDescent="0.2"/>
    <row r="2325" ht="11.25" customHeight="1" x14ac:dyDescent="0.2"/>
    <row r="2326" ht="11.25" customHeight="1" x14ac:dyDescent="0.2"/>
    <row r="2327" ht="11.25" customHeight="1" x14ac:dyDescent="0.2"/>
    <row r="2328" ht="11.25" customHeight="1" x14ac:dyDescent="0.2"/>
    <row r="2329" ht="11.25" customHeight="1" x14ac:dyDescent="0.2"/>
    <row r="2330" ht="11.25" customHeight="1" x14ac:dyDescent="0.2"/>
    <row r="2331" ht="11.25" customHeight="1" x14ac:dyDescent="0.2"/>
    <row r="2332" ht="11.25" customHeight="1" x14ac:dyDescent="0.2"/>
    <row r="2333" ht="11.25" customHeight="1" x14ac:dyDescent="0.2"/>
    <row r="2334" ht="11.25" customHeight="1" x14ac:dyDescent="0.2"/>
    <row r="2335" ht="11.25" customHeight="1" x14ac:dyDescent="0.2"/>
    <row r="2336" ht="11.25" customHeight="1" x14ac:dyDescent="0.2"/>
    <row r="2337" ht="11.25" customHeight="1" x14ac:dyDescent="0.2"/>
    <row r="2338" ht="11.25" customHeight="1" x14ac:dyDescent="0.2"/>
    <row r="2339" ht="11.25" customHeight="1" x14ac:dyDescent="0.2"/>
    <row r="2340" ht="11.25" customHeight="1" x14ac:dyDescent="0.2"/>
    <row r="2341" ht="11.25" customHeight="1" x14ac:dyDescent="0.2"/>
    <row r="2342" ht="11.25" customHeight="1" x14ac:dyDescent="0.2"/>
    <row r="2343" ht="11.25" customHeight="1" x14ac:dyDescent="0.2"/>
    <row r="2344" ht="11.25" customHeight="1" x14ac:dyDescent="0.2"/>
    <row r="2345" ht="11.25" customHeight="1" x14ac:dyDescent="0.2"/>
    <row r="2346" ht="11.25" customHeight="1" x14ac:dyDescent="0.2"/>
    <row r="2347" ht="11.25" customHeight="1" x14ac:dyDescent="0.2"/>
    <row r="2348" ht="11.25" customHeight="1" x14ac:dyDescent="0.2"/>
    <row r="2349" ht="11.25" customHeight="1" x14ac:dyDescent="0.2"/>
    <row r="2350" ht="11.25" customHeight="1" x14ac:dyDescent="0.2"/>
    <row r="2351" ht="11.25" customHeight="1" x14ac:dyDescent="0.2"/>
    <row r="2352" ht="11.25" customHeight="1" x14ac:dyDescent="0.2"/>
    <row r="2353" ht="11.25" customHeight="1" x14ac:dyDescent="0.2"/>
    <row r="2354" ht="11.25" customHeight="1" x14ac:dyDescent="0.2"/>
    <row r="2355" ht="11.25" customHeight="1" x14ac:dyDescent="0.2"/>
    <row r="2356" ht="11.25" customHeight="1" x14ac:dyDescent="0.2"/>
    <row r="2357" ht="11.25" customHeight="1" x14ac:dyDescent="0.2"/>
    <row r="2358" ht="11.25" customHeight="1" x14ac:dyDescent="0.2"/>
    <row r="2359" ht="11.25" customHeight="1" x14ac:dyDescent="0.2"/>
    <row r="2360" ht="11.25" customHeight="1" x14ac:dyDescent="0.2"/>
    <row r="2361" ht="11.25" customHeight="1" x14ac:dyDescent="0.2"/>
    <row r="2362" ht="11.25" customHeight="1" x14ac:dyDescent="0.2"/>
    <row r="2363" ht="11.25" customHeight="1" x14ac:dyDescent="0.2"/>
    <row r="2364" ht="11.25" customHeight="1" x14ac:dyDescent="0.2"/>
    <row r="2365" ht="11.25" customHeight="1" x14ac:dyDescent="0.2"/>
    <row r="2366" ht="11.25" customHeight="1" x14ac:dyDescent="0.2"/>
    <row r="2367" ht="11.25" customHeight="1" x14ac:dyDescent="0.2"/>
    <row r="2368" ht="11.25" customHeight="1" x14ac:dyDescent="0.2"/>
    <row r="2369" ht="11.25" customHeight="1" x14ac:dyDescent="0.2"/>
    <row r="2370" ht="11.25" customHeight="1" x14ac:dyDescent="0.2"/>
    <row r="2371" ht="11.25" customHeight="1" x14ac:dyDescent="0.2"/>
    <row r="2372" ht="11.25" customHeight="1" x14ac:dyDescent="0.2"/>
    <row r="2373" ht="11.25" customHeight="1" x14ac:dyDescent="0.2"/>
    <row r="2374" ht="11.25" customHeight="1" x14ac:dyDescent="0.2"/>
    <row r="2375" ht="11.25" customHeight="1" x14ac:dyDescent="0.2"/>
    <row r="2376" ht="11.25" customHeight="1" x14ac:dyDescent="0.2"/>
    <row r="2377" ht="11.25" customHeight="1" x14ac:dyDescent="0.2"/>
    <row r="2378" ht="11.25" customHeight="1" x14ac:dyDescent="0.2"/>
    <row r="2379" ht="11.25" customHeight="1" x14ac:dyDescent="0.2"/>
    <row r="2380" ht="11.25" customHeight="1" x14ac:dyDescent="0.2"/>
    <row r="2381" ht="11.25" customHeight="1" x14ac:dyDescent="0.2"/>
    <row r="2382" ht="11.25" customHeight="1" x14ac:dyDescent="0.2"/>
    <row r="2383" ht="11.25" customHeight="1" x14ac:dyDescent="0.2"/>
    <row r="2384" ht="11.25" customHeight="1" x14ac:dyDescent="0.2"/>
    <row r="2385" ht="11.25" customHeight="1" x14ac:dyDescent="0.2"/>
    <row r="2386" ht="11.25" customHeight="1" x14ac:dyDescent="0.2"/>
    <row r="2387" ht="11.25" customHeight="1" x14ac:dyDescent="0.2"/>
    <row r="2388" ht="11.25" customHeight="1" x14ac:dyDescent="0.2"/>
    <row r="2389" ht="11.25" customHeight="1" x14ac:dyDescent="0.2"/>
    <row r="2390" ht="11.25" customHeight="1" x14ac:dyDescent="0.2"/>
    <row r="2391" ht="11.25" customHeight="1" x14ac:dyDescent="0.2"/>
    <row r="2392" ht="11.25" customHeight="1" x14ac:dyDescent="0.2"/>
    <row r="2393" ht="11.25" customHeight="1" x14ac:dyDescent="0.2"/>
    <row r="2394" ht="11.25" customHeight="1" x14ac:dyDescent="0.2"/>
    <row r="2395" ht="11.25" customHeight="1" x14ac:dyDescent="0.2"/>
    <row r="2396" ht="11.25" customHeight="1" x14ac:dyDescent="0.2"/>
    <row r="2397" ht="11.25" customHeight="1" x14ac:dyDescent="0.2"/>
    <row r="2398" ht="11.25" customHeight="1" x14ac:dyDescent="0.2"/>
    <row r="2399" ht="11.25" customHeight="1" x14ac:dyDescent="0.2"/>
    <row r="2400" ht="11.25" customHeight="1" x14ac:dyDescent="0.2"/>
    <row r="2401" ht="11.25" customHeight="1" x14ac:dyDescent="0.2"/>
    <row r="2402" ht="11.25" customHeight="1" x14ac:dyDescent="0.2"/>
    <row r="2403" ht="11.25" customHeight="1" x14ac:dyDescent="0.2"/>
    <row r="2404" ht="11.25" customHeight="1" x14ac:dyDescent="0.2"/>
    <row r="2405" ht="11.25" customHeight="1" x14ac:dyDescent="0.2"/>
    <row r="2406" ht="11.25" customHeight="1" x14ac:dyDescent="0.2"/>
    <row r="2407" ht="11.25" customHeight="1" x14ac:dyDescent="0.2"/>
    <row r="2408" ht="11.25" customHeight="1" x14ac:dyDescent="0.2"/>
    <row r="2409" ht="11.25" customHeight="1" x14ac:dyDescent="0.2"/>
    <row r="2410" ht="11.25" customHeight="1" x14ac:dyDescent="0.2"/>
    <row r="2411" ht="11.25" customHeight="1" x14ac:dyDescent="0.2"/>
    <row r="2412" ht="11.25" customHeight="1" x14ac:dyDescent="0.2"/>
    <row r="2413" ht="11.25" customHeight="1" x14ac:dyDescent="0.2"/>
    <row r="2414" ht="11.25" customHeight="1" x14ac:dyDescent="0.2"/>
    <row r="2415" ht="11.25" customHeight="1" x14ac:dyDescent="0.2"/>
    <row r="2416" ht="11.25" customHeight="1" x14ac:dyDescent="0.2"/>
    <row r="2417" ht="11.25" customHeight="1" x14ac:dyDescent="0.2"/>
    <row r="2418" ht="11.25" customHeight="1" x14ac:dyDescent="0.2"/>
    <row r="2419" ht="11.25" customHeight="1" x14ac:dyDescent="0.2"/>
    <row r="2420" ht="11.25" customHeight="1" x14ac:dyDescent="0.2"/>
    <row r="2421" ht="11.25" customHeight="1" x14ac:dyDescent="0.2"/>
    <row r="2422" ht="11.25" customHeight="1" x14ac:dyDescent="0.2"/>
    <row r="2423" ht="11.25" customHeight="1" x14ac:dyDescent="0.2"/>
    <row r="2424" ht="11.25" customHeight="1" x14ac:dyDescent="0.2"/>
    <row r="2425" ht="11.25" customHeight="1" x14ac:dyDescent="0.2"/>
    <row r="2426" ht="11.25" customHeight="1" x14ac:dyDescent="0.2"/>
    <row r="2427" ht="11.25" customHeight="1" x14ac:dyDescent="0.2"/>
    <row r="2428" ht="11.25" customHeight="1" x14ac:dyDescent="0.2"/>
    <row r="2429" ht="11.25" customHeight="1" x14ac:dyDescent="0.2"/>
    <row r="2430" ht="11.25" customHeight="1" x14ac:dyDescent="0.2"/>
    <row r="2431" ht="11.25" customHeight="1" x14ac:dyDescent="0.2"/>
    <row r="2432" ht="11.25" customHeight="1" x14ac:dyDescent="0.2"/>
    <row r="2433" ht="11.25" customHeight="1" x14ac:dyDescent="0.2"/>
    <row r="2434" ht="11.25" customHeight="1" x14ac:dyDescent="0.2"/>
    <row r="2435" ht="11.25" customHeight="1" x14ac:dyDescent="0.2"/>
    <row r="2436" ht="11.25" customHeight="1" x14ac:dyDescent="0.2"/>
    <row r="2437" ht="11.25" customHeight="1" x14ac:dyDescent="0.2"/>
    <row r="2438" ht="11.25" customHeight="1" x14ac:dyDescent="0.2"/>
    <row r="2439" ht="11.25" customHeight="1" x14ac:dyDescent="0.2"/>
    <row r="2440" ht="11.25" customHeight="1" x14ac:dyDescent="0.2"/>
    <row r="2441" ht="11.25" customHeight="1" x14ac:dyDescent="0.2"/>
    <row r="2442" ht="11.25" customHeight="1" x14ac:dyDescent="0.2"/>
    <row r="2443" ht="11.25" customHeight="1" x14ac:dyDescent="0.2"/>
    <row r="2444" ht="11.25" customHeight="1" x14ac:dyDescent="0.2"/>
    <row r="2445" ht="11.25" customHeight="1" x14ac:dyDescent="0.2"/>
    <row r="2446" ht="11.25" customHeight="1" x14ac:dyDescent="0.2"/>
    <row r="2447" ht="11.25" customHeight="1" x14ac:dyDescent="0.2"/>
    <row r="2448" ht="11.25" customHeight="1" x14ac:dyDescent="0.2"/>
    <row r="2449" ht="11.25" customHeight="1" x14ac:dyDescent="0.2"/>
    <row r="2450" ht="11.25" customHeight="1" x14ac:dyDescent="0.2"/>
    <row r="2451" ht="11.25" customHeight="1" x14ac:dyDescent="0.2"/>
    <row r="2452" ht="11.25" customHeight="1" x14ac:dyDescent="0.2"/>
    <row r="2453" ht="11.25" customHeight="1" x14ac:dyDescent="0.2"/>
    <row r="2454" ht="11.25" customHeight="1" x14ac:dyDescent="0.2"/>
    <row r="2455" ht="11.25" customHeight="1" x14ac:dyDescent="0.2"/>
    <row r="2456" ht="11.25" customHeight="1" x14ac:dyDescent="0.2"/>
    <row r="2457" ht="11.25" customHeight="1" x14ac:dyDescent="0.2"/>
    <row r="2458" ht="11.25" customHeight="1" x14ac:dyDescent="0.2"/>
    <row r="2459" ht="11.25" customHeight="1" x14ac:dyDescent="0.2"/>
    <row r="2460" ht="11.25" customHeight="1" x14ac:dyDescent="0.2"/>
    <row r="2461" ht="11.25" customHeight="1" x14ac:dyDescent="0.2"/>
    <row r="2462" ht="11.25" customHeight="1" x14ac:dyDescent="0.2"/>
    <row r="2463" ht="11.25" customHeight="1" x14ac:dyDescent="0.2"/>
    <row r="2464" ht="11.25" customHeight="1" x14ac:dyDescent="0.2"/>
    <row r="2465" ht="11.25" customHeight="1" x14ac:dyDescent="0.2"/>
    <row r="2466" ht="11.25" customHeight="1" x14ac:dyDescent="0.2"/>
    <row r="2467" ht="11.25" customHeight="1" x14ac:dyDescent="0.2"/>
    <row r="2468" ht="11.25" customHeight="1" x14ac:dyDescent="0.2"/>
    <row r="2469" ht="11.25" customHeight="1" x14ac:dyDescent="0.2"/>
    <row r="2470" ht="11.25" customHeight="1" x14ac:dyDescent="0.2"/>
    <row r="2471" ht="11.25" customHeight="1" x14ac:dyDescent="0.2"/>
    <row r="2472" ht="11.25" customHeight="1" x14ac:dyDescent="0.2"/>
    <row r="2473" ht="11.25" customHeight="1" x14ac:dyDescent="0.2"/>
    <row r="2474" ht="11.25" customHeight="1" x14ac:dyDescent="0.2"/>
    <row r="2475" ht="11.25" customHeight="1" x14ac:dyDescent="0.2"/>
    <row r="2476" ht="11.25" customHeight="1" x14ac:dyDescent="0.2"/>
    <row r="2477" ht="11.25" customHeight="1" x14ac:dyDescent="0.2"/>
    <row r="2478" ht="11.25" customHeight="1" x14ac:dyDescent="0.2"/>
    <row r="2479" ht="11.25" customHeight="1" x14ac:dyDescent="0.2"/>
    <row r="2480" ht="11.25" customHeight="1" x14ac:dyDescent="0.2"/>
    <row r="2481" ht="11.25" customHeight="1" x14ac:dyDescent="0.2"/>
    <row r="2482" ht="11.25" customHeight="1" x14ac:dyDescent="0.2"/>
    <row r="2483" ht="11.25" customHeight="1" x14ac:dyDescent="0.2"/>
    <row r="2484" ht="11.25" customHeight="1" x14ac:dyDescent="0.2"/>
    <row r="2485" ht="11.25" customHeight="1" x14ac:dyDescent="0.2"/>
    <row r="2486" ht="11.25" customHeight="1" x14ac:dyDescent="0.2"/>
    <row r="2487" ht="11.25" customHeight="1" x14ac:dyDescent="0.2"/>
    <row r="2488" ht="11.25" customHeight="1" x14ac:dyDescent="0.2"/>
    <row r="2489" ht="11.25" customHeight="1" x14ac:dyDescent="0.2"/>
    <row r="2490" ht="11.25" customHeight="1" x14ac:dyDescent="0.2"/>
    <row r="2491" ht="11.25" customHeight="1" x14ac:dyDescent="0.2"/>
    <row r="2492" ht="11.25" customHeight="1" x14ac:dyDescent="0.2"/>
    <row r="2493" ht="11.25" customHeight="1" x14ac:dyDescent="0.2"/>
    <row r="2494" ht="11.25" customHeight="1" x14ac:dyDescent="0.2"/>
    <row r="2495" ht="11.25" customHeight="1" x14ac:dyDescent="0.2"/>
    <row r="2496" ht="11.25" customHeight="1" x14ac:dyDescent="0.2"/>
    <row r="2497" ht="11.25" customHeight="1" x14ac:dyDescent="0.2"/>
    <row r="2498" ht="11.25" customHeight="1" x14ac:dyDescent="0.2"/>
    <row r="2499" ht="11.25" customHeight="1" x14ac:dyDescent="0.2"/>
    <row r="2500" ht="11.25" customHeight="1" x14ac:dyDescent="0.2"/>
    <row r="2501" ht="11.25" customHeight="1" x14ac:dyDescent="0.2"/>
    <row r="2502" ht="11.25" customHeight="1" x14ac:dyDescent="0.2"/>
    <row r="2503" ht="11.25" customHeight="1" x14ac:dyDescent="0.2"/>
    <row r="2504" ht="11.25" customHeight="1" x14ac:dyDescent="0.2"/>
    <row r="2505" ht="11.25" customHeight="1" x14ac:dyDescent="0.2"/>
    <row r="2506" ht="11.25" customHeight="1" x14ac:dyDescent="0.2"/>
    <row r="2507" ht="11.25" customHeight="1" x14ac:dyDescent="0.2"/>
    <row r="2508" ht="11.25" customHeight="1" x14ac:dyDescent="0.2"/>
    <row r="2509" ht="11.25" customHeight="1" x14ac:dyDescent="0.2"/>
    <row r="2510" ht="11.25" customHeight="1" x14ac:dyDescent="0.2"/>
    <row r="2511" ht="11.25" customHeight="1" x14ac:dyDescent="0.2"/>
    <row r="2512" ht="11.25" customHeight="1" x14ac:dyDescent="0.2"/>
    <row r="2513" ht="11.25" customHeight="1" x14ac:dyDescent="0.2"/>
    <row r="2514" ht="11.25" customHeight="1" x14ac:dyDescent="0.2"/>
    <row r="2515" ht="11.25" customHeight="1" x14ac:dyDescent="0.2"/>
    <row r="2516" ht="11.25" customHeight="1" x14ac:dyDescent="0.2"/>
    <row r="2517" ht="11.25" customHeight="1" x14ac:dyDescent="0.2"/>
    <row r="2518" ht="11.25" customHeight="1" x14ac:dyDescent="0.2"/>
    <row r="2519" ht="11.25" customHeight="1" x14ac:dyDescent="0.2"/>
    <row r="2520" ht="11.25" customHeight="1" x14ac:dyDescent="0.2"/>
    <row r="2521" ht="11.25" customHeight="1" x14ac:dyDescent="0.2"/>
    <row r="2522" ht="11.25" customHeight="1" x14ac:dyDescent="0.2"/>
    <row r="2523" ht="11.25" customHeight="1" x14ac:dyDescent="0.2"/>
    <row r="2524" ht="11.25" customHeight="1" x14ac:dyDescent="0.2"/>
    <row r="2525" ht="11.25" customHeight="1" x14ac:dyDescent="0.2"/>
    <row r="2526" ht="11.25" customHeight="1" x14ac:dyDescent="0.2"/>
    <row r="2527" ht="11.25" customHeight="1" x14ac:dyDescent="0.2"/>
    <row r="2528" ht="11.25" customHeight="1" x14ac:dyDescent="0.2"/>
    <row r="2529" ht="11.25" customHeight="1" x14ac:dyDescent="0.2"/>
    <row r="2530" ht="11.25" customHeight="1" x14ac:dyDescent="0.2"/>
    <row r="2531" ht="11.25" customHeight="1" x14ac:dyDescent="0.2"/>
    <row r="2532" ht="11.25" customHeight="1" x14ac:dyDescent="0.2"/>
    <row r="2533" ht="11.25" customHeight="1" x14ac:dyDescent="0.2"/>
    <row r="2534" ht="11.25" customHeight="1" x14ac:dyDescent="0.2"/>
    <row r="2535" ht="11.25" customHeight="1" x14ac:dyDescent="0.2"/>
    <row r="2536" ht="11.25" customHeight="1" x14ac:dyDescent="0.2"/>
    <row r="2537" ht="11.25" customHeight="1" x14ac:dyDescent="0.2"/>
    <row r="2538" ht="11.25" customHeight="1" x14ac:dyDescent="0.2"/>
    <row r="2539" ht="11.25" customHeight="1" x14ac:dyDescent="0.2"/>
    <row r="2540" ht="11.25" customHeight="1" x14ac:dyDescent="0.2"/>
    <row r="2541" ht="11.25" customHeight="1" x14ac:dyDescent="0.2"/>
    <row r="2542" ht="11.25" customHeight="1" x14ac:dyDescent="0.2"/>
    <row r="2543" ht="11.25" customHeight="1" x14ac:dyDescent="0.2"/>
    <row r="2544" ht="11.25" customHeight="1" x14ac:dyDescent="0.2"/>
    <row r="2545" ht="11.25" customHeight="1" x14ac:dyDescent="0.2"/>
    <row r="2546" ht="11.25" customHeight="1" x14ac:dyDescent="0.2"/>
    <row r="2547" ht="11.25" customHeight="1" x14ac:dyDescent="0.2"/>
    <row r="2548" ht="11.25" customHeight="1" x14ac:dyDescent="0.2"/>
    <row r="2549" ht="11.25" customHeight="1" x14ac:dyDescent="0.2"/>
    <row r="2550" ht="11.25" customHeight="1" x14ac:dyDescent="0.2"/>
    <row r="2551" ht="11.25" customHeight="1" x14ac:dyDescent="0.2"/>
    <row r="2552" ht="11.25" customHeight="1" x14ac:dyDescent="0.2"/>
    <row r="2553" ht="11.25" customHeight="1" x14ac:dyDescent="0.2"/>
    <row r="2554" ht="11.25" customHeight="1" x14ac:dyDescent="0.2"/>
    <row r="2555" ht="11.25" customHeight="1" x14ac:dyDescent="0.2"/>
    <row r="2556" ht="11.25" customHeight="1" x14ac:dyDescent="0.2"/>
    <row r="2557" ht="11.25" customHeight="1" x14ac:dyDescent="0.2"/>
    <row r="2558" ht="11.25" customHeight="1" x14ac:dyDescent="0.2"/>
    <row r="2559" ht="11.25" customHeight="1" x14ac:dyDescent="0.2"/>
    <row r="2560" ht="11.25" customHeight="1" x14ac:dyDescent="0.2"/>
    <row r="2561" ht="11.25" customHeight="1" x14ac:dyDescent="0.2"/>
    <row r="2562" ht="11.25" customHeight="1" x14ac:dyDescent="0.2"/>
    <row r="2563" ht="11.25" customHeight="1" x14ac:dyDescent="0.2"/>
    <row r="2564" ht="11.25" customHeight="1" x14ac:dyDescent="0.2"/>
    <row r="2565" ht="11.25" customHeight="1" x14ac:dyDescent="0.2"/>
    <row r="2566" ht="11.25" customHeight="1" x14ac:dyDescent="0.2"/>
    <row r="2567" ht="11.25" customHeight="1" x14ac:dyDescent="0.2"/>
    <row r="2568" ht="11.25" customHeight="1" x14ac:dyDescent="0.2"/>
    <row r="2569" ht="11.25" customHeight="1" x14ac:dyDescent="0.2"/>
    <row r="2570" ht="11.25" customHeight="1" x14ac:dyDescent="0.2"/>
    <row r="2571" ht="11.25" customHeight="1" x14ac:dyDescent="0.2"/>
    <row r="2572" ht="11.25" customHeight="1" x14ac:dyDescent="0.2"/>
    <row r="2573" ht="11.25" customHeight="1" x14ac:dyDescent="0.2"/>
    <row r="2574" ht="11.25" customHeight="1" x14ac:dyDescent="0.2"/>
    <row r="2575" ht="11.25" customHeight="1" x14ac:dyDescent="0.2"/>
    <row r="2576" ht="11.25" customHeight="1" x14ac:dyDescent="0.2"/>
    <row r="2577" ht="11.25" customHeight="1" x14ac:dyDescent="0.2"/>
    <row r="2578" ht="11.25" customHeight="1" x14ac:dyDescent="0.2"/>
    <row r="2579" ht="11.25" customHeight="1" x14ac:dyDescent="0.2"/>
    <row r="2580" ht="11.25" customHeight="1" x14ac:dyDescent="0.2"/>
    <row r="2581" ht="11.25" customHeight="1" x14ac:dyDescent="0.2"/>
    <row r="2582" ht="11.25" customHeight="1" x14ac:dyDescent="0.2"/>
    <row r="2583" ht="11.25" customHeight="1" x14ac:dyDescent="0.2"/>
    <row r="2584" ht="11.25" customHeight="1" x14ac:dyDescent="0.2"/>
    <row r="2585" ht="11.25" customHeight="1" x14ac:dyDescent="0.2"/>
    <row r="2586" ht="11.25" customHeight="1" x14ac:dyDescent="0.2"/>
    <row r="2587" ht="11.25" customHeight="1" x14ac:dyDescent="0.2"/>
    <row r="2588" ht="11.25" customHeight="1" x14ac:dyDescent="0.2"/>
    <row r="2589" ht="11.25" customHeight="1" x14ac:dyDescent="0.2"/>
    <row r="2590" ht="11.25" customHeight="1" x14ac:dyDescent="0.2"/>
    <row r="2591" ht="11.25" customHeight="1" x14ac:dyDescent="0.2"/>
    <row r="2592" ht="11.25" customHeight="1" x14ac:dyDescent="0.2"/>
    <row r="2593" ht="11.25" customHeight="1" x14ac:dyDescent="0.2"/>
    <row r="2594" ht="11.25" customHeight="1" x14ac:dyDescent="0.2"/>
    <row r="2595" ht="11.25" customHeight="1" x14ac:dyDescent="0.2"/>
    <row r="2596" ht="11.25" customHeight="1" x14ac:dyDescent="0.2"/>
    <row r="2597" ht="11.25" customHeight="1" x14ac:dyDescent="0.2"/>
    <row r="2598" ht="11.25" customHeight="1" x14ac:dyDescent="0.2"/>
    <row r="2599" ht="11.25" customHeight="1" x14ac:dyDescent="0.2"/>
    <row r="2600" ht="11.25" customHeight="1" x14ac:dyDescent="0.2"/>
    <row r="2601" ht="11.25" customHeight="1" x14ac:dyDescent="0.2"/>
    <row r="2602" ht="11.25" customHeight="1" x14ac:dyDescent="0.2"/>
    <row r="2603" ht="11.25" customHeight="1" x14ac:dyDescent="0.2"/>
    <row r="2604" ht="11.25" customHeight="1" x14ac:dyDescent="0.2"/>
    <row r="2605" ht="11.25" customHeight="1" x14ac:dyDescent="0.2"/>
    <row r="2606" ht="11.25" customHeight="1" x14ac:dyDescent="0.2"/>
    <row r="2607" ht="11.25" customHeight="1" x14ac:dyDescent="0.2"/>
    <row r="2608" ht="11.25" customHeight="1" x14ac:dyDescent="0.2"/>
    <row r="2609" ht="11.25" customHeight="1" x14ac:dyDescent="0.2"/>
    <row r="2610" ht="11.25" customHeight="1" x14ac:dyDescent="0.2"/>
    <row r="2611" ht="11.25" customHeight="1" x14ac:dyDescent="0.2"/>
    <row r="2612" ht="11.25" customHeight="1" x14ac:dyDescent="0.2"/>
    <row r="2613" ht="11.25" customHeight="1" x14ac:dyDescent="0.2"/>
    <row r="2614" ht="11.25" customHeight="1" x14ac:dyDescent="0.2"/>
    <row r="2615" ht="11.25" customHeight="1" x14ac:dyDescent="0.2"/>
    <row r="2616" ht="11.25" customHeight="1" x14ac:dyDescent="0.2"/>
    <row r="2617" ht="11.25" customHeight="1" x14ac:dyDescent="0.2"/>
    <row r="2618" ht="11.25" customHeight="1" x14ac:dyDescent="0.2"/>
    <row r="2619" ht="11.25" customHeight="1" x14ac:dyDescent="0.2"/>
    <row r="2620" ht="11.25" customHeight="1" x14ac:dyDescent="0.2"/>
    <row r="2621" ht="11.25" customHeight="1" x14ac:dyDescent="0.2"/>
    <row r="2622" ht="11.25" customHeight="1" x14ac:dyDescent="0.2"/>
    <row r="2623" ht="11.25" customHeight="1" x14ac:dyDescent="0.2"/>
    <row r="2624" ht="11.25" customHeight="1" x14ac:dyDescent="0.2"/>
    <row r="2625" ht="11.25" customHeight="1" x14ac:dyDescent="0.2"/>
    <row r="2626" ht="11.25" customHeight="1" x14ac:dyDescent="0.2"/>
    <row r="2627" ht="11.25" customHeight="1" x14ac:dyDescent="0.2"/>
    <row r="2628" ht="11.25" customHeight="1" x14ac:dyDescent="0.2"/>
    <row r="2629" ht="11.25" customHeight="1" x14ac:dyDescent="0.2"/>
    <row r="2630" ht="11.25" customHeight="1" x14ac:dyDescent="0.2"/>
    <row r="2631" ht="11.25" customHeight="1" x14ac:dyDescent="0.2"/>
    <row r="2632" ht="11.25" customHeight="1" x14ac:dyDescent="0.2"/>
    <row r="2633" ht="11.25" customHeight="1" x14ac:dyDescent="0.2"/>
    <row r="2634" ht="11.25" customHeight="1" x14ac:dyDescent="0.2"/>
    <row r="2635" ht="11.25" customHeight="1" x14ac:dyDescent="0.2"/>
    <row r="2636" ht="11.25" customHeight="1" x14ac:dyDescent="0.2"/>
    <row r="2637" ht="11.25" customHeight="1" x14ac:dyDescent="0.2"/>
    <row r="2638" ht="11.25" customHeight="1" x14ac:dyDescent="0.2"/>
    <row r="2639" ht="11.25" customHeight="1" x14ac:dyDescent="0.2"/>
    <row r="2640" ht="11.25" customHeight="1" x14ac:dyDescent="0.2"/>
    <row r="2641" ht="11.25" customHeight="1" x14ac:dyDescent="0.2"/>
    <row r="2642" ht="11.25" customHeight="1" x14ac:dyDescent="0.2"/>
    <row r="2643" ht="11.25" customHeight="1" x14ac:dyDescent="0.2"/>
    <row r="2644" ht="11.25" customHeight="1" x14ac:dyDescent="0.2"/>
    <row r="2645" ht="11.25" customHeight="1" x14ac:dyDescent="0.2"/>
    <row r="2646" ht="11.25" customHeight="1" x14ac:dyDescent="0.2"/>
    <row r="2647" ht="11.25" customHeight="1" x14ac:dyDescent="0.2"/>
    <row r="2648" ht="11.25" customHeight="1" x14ac:dyDescent="0.2"/>
    <row r="2649" ht="11.25" customHeight="1" x14ac:dyDescent="0.2"/>
    <row r="2650" ht="11.25" customHeight="1" x14ac:dyDescent="0.2"/>
    <row r="2651" ht="11.25" customHeight="1" x14ac:dyDescent="0.2"/>
    <row r="2652" ht="11.25" customHeight="1" x14ac:dyDescent="0.2"/>
    <row r="2653" ht="11.25" customHeight="1" x14ac:dyDescent="0.2"/>
    <row r="2654" ht="11.25" customHeight="1" x14ac:dyDescent="0.2"/>
    <row r="2655" ht="11.25" customHeight="1" x14ac:dyDescent="0.2"/>
    <row r="2656" ht="11.25" customHeight="1" x14ac:dyDescent="0.2"/>
    <row r="2657" ht="11.25" customHeight="1" x14ac:dyDescent="0.2"/>
    <row r="2658" ht="11.25" customHeight="1" x14ac:dyDescent="0.2"/>
    <row r="2659" ht="11.25" customHeight="1" x14ac:dyDescent="0.2"/>
    <row r="2660" ht="11.25" customHeight="1" x14ac:dyDescent="0.2"/>
    <row r="2661" ht="11.25" customHeight="1" x14ac:dyDescent="0.2"/>
    <row r="2662" ht="11.25" customHeight="1" x14ac:dyDescent="0.2"/>
    <row r="2663" ht="11.25" customHeight="1" x14ac:dyDescent="0.2"/>
    <row r="2664" ht="11.25" customHeight="1" x14ac:dyDescent="0.2"/>
    <row r="2665" ht="11.25" customHeight="1" x14ac:dyDescent="0.2"/>
    <row r="2666" ht="11.25" customHeight="1" x14ac:dyDescent="0.2"/>
    <row r="2667" ht="11.25" customHeight="1" x14ac:dyDescent="0.2"/>
    <row r="2668" ht="11.25" customHeight="1" x14ac:dyDescent="0.2"/>
    <row r="2669" ht="11.25" customHeight="1" x14ac:dyDescent="0.2"/>
    <row r="2670" ht="11.25" customHeight="1" x14ac:dyDescent="0.2"/>
    <row r="2671" ht="11.25" customHeight="1" x14ac:dyDescent="0.2"/>
    <row r="2672" ht="11.25" customHeight="1" x14ac:dyDescent="0.2"/>
    <row r="2673" ht="11.25" customHeight="1" x14ac:dyDescent="0.2"/>
    <row r="2674" ht="11.25" customHeight="1" x14ac:dyDescent="0.2"/>
    <row r="2675" ht="11.25" customHeight="1" x14ac:dyDescent="0.2"/>
    <row r="2676" ht="11.25" customHeight="1" x14ac:dyDescent="0.2"/>
    <row r="2677" ht="11.25" customHeight="1" x14ac:dyDescent="0.2"/>
    <row r="2678" ht="11.25" customHeight="1" x14ac:dyDescent="0.2"/>
    <row r="2679" ht="11.25" customHeight="1" x14ac:dyDescent="0.2"/>
    <row r="2680" ht="11.25" customHeight="1" x14ac:dyDescent="0.2"/>
    <row r="2681" ht="11.25" customHeight="1" x14ac:dyDescent="0.2"/>
    <row r="2682" ht="11.25" customHeight="1" x14ac:dyDescent="0.2"/>
    <row r="2683" ht="11.25" customHeight="1" x14ac:dyDescent="0.2"/>
    <row r="2684" ht="11.25" customHeight="1" x14ac:dyDescent="0.2"/>
    <row r="2685" ht="11.25" customHeight="1" x14ac:dyDescent="0.2"/>
    <row r="2686" ht="11.25" customHeight="1" x14ac:dyDescent="0.2"/>
    <row r="2687" ht="11.25" customHeight="1" x14ac:dyDescent="0.2"/>
    <row r="2688" ht="11.25" customHeight="1" x14ac:dyDescent="0.2"/>
    <row r="2689" ht="11.25" customHeight="1" x14ac:dyDescent="0.2"/>
    <row r="2690" ht="11.25" customHeight="1" x14ac:dyDescent="0.2"/>
    <row r="2691" ht="11.25" customHeight="1" x14ac:dyDescent="0.2"/>
    <row r="2692" ht="11.25" customHeight="1" x14ac:dyDescent="0.2"/>
    <row r="2693" ht="11.25" customHeight="1" x14ac:dyDescent="0.2"/>
    <row r="2694" ht="11.25" customHeight="1" x14ac:dyDescent="0.2"/>
    <row r="2695" ht="11.25" customHeight="1" x14ac:dyDescent="0.2"/>
    <row r="2696" ht="11.25" customHeight="1" x14ac:dyDescent="0.2"/>
    <row r="2697" ht="11.25" customHeight="1" x14ac:dyDescent="0.2"/>
    <row r="2698" ht="11.25" customHeight="1" x14ac:dyDescent="0.2"/>
    <row r="2699" ht="11.25" customHeight="1" x14ac:dyDescent="0.2"/>
    <row r="2700" ht="11.25" customHeight="1" x14ac:dyDescent="0.2"/>
    <row r="2701" ht="11.25" customHeight="1" x14ac:dyDescent="0.2"/>
    <row r="2702" ht="11.25" customHeight="1" x14ac:dyDescent="0.2"/>
    <row r="2703" ht="11.25" customHeight="1" x14ac:dyDescent="0.2"/>
    <row r="2704" ht="11.25" customHeight="1" x14ac:dyDescent="0.2"/>
    <row r="2705" ht="11.25" customHeight="1" x14ac:dyDescent="0.2"/>
    <row r="2706" ht="11.25" customHeight="1" x14ac:dyDescent="0.2"/>
    <row r="2707" ht="11.25" customHeight="1" x14ac:dyDescent="0.2"/>
    <row r="2708" ht="11.25" customHeight="1" x14ac:dyDescent="0.2"/>
    <row r="2709" ht="11.25" customHeight="1" x14ac:dyDescent="0.2"/>
    <row r="2710" ht="11.25" customHeight="1" x14ac:dyDescent="0.2"/>
    <row r="2711" ht="11.25" customHeight="1" x14ac:dyDescent="0.2"/>
    <row r="2712" ht="11.25" customHeight="1" x14ac:dyDescent="0.2"/>
    <row r="2713" ht="11.25" customHeight="1" x14ac:dyDescent="0.2"/>
    <row r="2714" ht="11.25" customHeight="1" x14ac:dyDescent="0.2"/>
    <row r="2715" ht="11.25" customHeight="1" x14ac:dyDescent="0.2"/>
    <row r="2716" ht="11.25" customHeight="1" x14ac:dyDescent="0.2"/>
    <row r="2717" ht="11.25" customHeight="1" x14ac:dyDescent="0.2"/>
    <row r="2718" ht="11.25" customHeight="1" x14ac:dyDescent="0.2"/>
    <row r="2719" ht="11.25" customHeight="1" x14ac:dyDescent="0.2"/>
    <row r="2720" ht="11.25" customHeight="1" x14ac:dyDescent="0.2"/>
    <row r="2721" ht="11.25" customHeight="1" x14ac:dyDescent="0.2"/>
    <row r="2722" ht="11.25" customHeight="1" x14ac:dyDescent="0.2"/>
    <row r="2723" ht="11.25" customHeight="1" x14ac:dyDescent="0.2"/>
    <row r="2724" ht="11.25" customHeight="1" x14ac:dyDescent="0.2"/>
    <row r="2725" ht="11.25" customHeight="1" x14ac:dyDescent="0.2"/>
    <row r="2726" ht="11.25" customHeight="1" x14ac:dyDescent="0.2"/>
    <row r="2727" ht="11.25" customHeight="1" x14ac:dyDescent="0.2"/>
    <row r="2728" ht="11.25" customHeight="1" x14ac:dyDescent="0.2"/>
    <row r="2729" ht="11.25" customHeight="1" x14ac:dyDescent="0.2"/>
    <row r="2730" ht="11.25" customHeight="1" x14ac:dyDescent="0.2"/>
    <row r="2731" ht="11.25" customHeight="1" x14ac:dyDescent="0.2"/>
    <row r="2732" ht="11.25" customHeight="1" x14ac:dyDescent="0.2"/>
    <row r="2733" ht="11.25" customHeight="1" x14ac:dyDescent="0.2"/>
    <row r="2734" ht="11.25" customHeight="1" x14ac:dyDescent="0.2"/>
    <row r="2735" ht="11.25" customHeight="1" x14ac:dyDescent="0.2"/>
    <row r="2736" ht="11.25" customHeight="1" x14ac:dyDescent="0.2"/>
    <row r="2737" ht="11.25" customHeight="1" x14ac:dyDescent="0.2"/>
    <row r="2738" ht="11.25" customHeight="1" x14ac:dyDescent="0.2"/>
    <row r="2739" ht="11.25" customHeight="1" x14ac:dyDescent="0.2"/>
    <row r="2740" ht="11.25" customHeight="1" x14ac:dyDescent="0.2"/>
    <row r="2741" ht="11.25" customHeight="1" x14ac:dyDescent="0.2"/>
    <row r="2742" ht="11.25" customHeight="1" x14ac:dyDescent="0.2"/>
    <row r="2743" ht="11.25" customHeight="1" x14ac:dyDescent="0.2"/>
    <row r="2744" ht="11.25" customHeight="1" x14ac:dyDescent="0.2"/>
    <row r="2745" ht="11.25" customHeight="1" x14ac:dyDescent="0.2"/>
    <row r="2746" ht="11.25" customHeight="1" x14ac:dyDescent="0.2"/>
    <row r="2747" ht="11.25" customHeight="1" x14ac:dyDescent="0.2"/>
    <row r="2748" ht="11.25" customHeight="1" x14ac:dyDescent="0.2"/>
    <row r="2749" ht="11.25" customHeight="1" x14ac:dyDescent="0.2"/>
    <row r="2750" ht="11.25" customHeight="1" x14ac:dyDescent="0.2"/>
    <row r="2751" ht="11.25" customHeight="1" x14ac:dyDescent="0.2"/>
    <row r="2752" ht="11.25" customHeight="1" x14ac:dyDescent="0.2"/>
    <row r="2753" ht="11.25" customHeight="1" x14ac:dyDescent="0.2"/>
    <row r="2754" ht="11.25" customHeight="1" x14ac:dyDescent="0.2"/>
    <row r="2755" ht="11.25" customHeight="1" x14ac:dyDescent="0.2"/>
    <row r="2756" ht="11.25" customHeight="1" x14ac:dyDescent="0.2"/>
    <row r="2757" ht="11.25" customHeight="1" x14ac:dyDescent="0.2"/>
    <row r="2758" ht="11.25" customHeight="1" x14ac:dyDescent="0.2"/>
    <row r="2759" ht="11.25" customHeight="1" x14ac:dyDescent="0.2"/>
    <row r="2760" ht="11.25" customHeight="1" x14ac:dyDescent="0.2"/>
    <row r="2761" ht="11.25" customHeight="1" x14ac:dyDescent="0.2"/>
    <row r="2762" ht="11.25" customHeight="1" x14ac:dyDescent="0.2"/>
    <row r="2763" ht="11.25" customHeight="1" x14ac:dyDescent="0.2"/>
    <row r="2764" ht="11.25" customHeight="1" x14ac:dyDescent="0.2"/>
    <row r="2765" ht="11.25" customHeight="1" x14ac:dyDescent="0.2"/>
    <row r="2766" ht="11.25" customHeight="1" x14ac:dyDescent="0.2"/>
    <row r="2767" ht="11.25" customHeight="1" x14ac:dyDescent="0.2"/>
    <row r="2768" ht="11.25" customHeight="1" x14ac:dyDescent="0.2"/>
    <row r="2769" ht="11.25" customHeight="1" x14ac:dyDescent="0.2"/>
    <row r="2770" ht="11.25" customHeight="1" x14ac:dyDescent="0.2"/>
    <row r="2771" ht="11.25" customHeight="1" x14ac:dyDescent="0.2"/>
    <row r="2772" ht="11.25" customHeight="1" x14ac:dyDescent="0.2"/>
    <row r="2773" ht="11.25" customHeight="1" x14ac:dyDescent="0.2"/>
    <row r="2774" ht="11.25" customHeight="1" x14ac:dyDescent="0.2"/>
    <row r="2775" ht="11.25" customHeight="1" x14ac:dyDescent="0.2"/>
    <row r="2776" ht="11.25" customHeight="1" x14ac:dyDescent="0.2"/>
    <row r="2777" ht="11.25" customHeight="1" x14ac:dyDescent="0.2"/>
    <row r="2778" ht="11.25" customHeight="1" x14ac:dyDescent="0.2"/>
    <row r="2779" ht="11.25" customHeight="1" x14ac:dyDescent="0.2"/>
    <row r="2780" ht="11.25" customHeight="1" x14ac:dyDescent="0.2"/>
    <row r="2781" ht="11.25" customHeight="1" x14ac:dyDescent="0.2"/>
    <row r="2782" ht="11.25" customHeight="1" x14ac:dyDescent="0.2"/>
    <row r="2783" ht="11.25" customHeight="1" x14ac:dyDescent="0.2"/>
    <row r="2784" ht="11.25" customHeight="1" x14ac:dyDescent="0.2"/>
    <row r="2785" ht="11.25" customHeight="1" x14ac:dyDescent="0.2"/>
    <row r="2786" ht="11.25" customHeight="1" x14ac:dyDescent="0.2"/>
    <row r="2787" ht="11.25" customHeight="1" x14ac:dyDescent="0.2"/>
    <row r="2788" ht="11.25" customHeight="1" x14ac:dyDescent="0.2"/>
    <row r="2789" ht="11.25" customHeight="1" x14ac:dyDescent="0.2"/>
    <row r="2790" ht="11.25" customHeight="1" x14ac:dyDescent="0.2"/>
    <row r="2791" ht="11.25" customHeight="1" x14ac:dyDescent="0.2"/>
    <row r="2792" ht="11.25" customHeight="1" x14ac:dyDescent="0.2"/>
    <row r="2793" ht="11.25" customHeight="1" x14ac:dyDescent="0.2"/>
    <row r="2794" ht="11.25" customHeight="1" x14ac:dyDescent="0.2"/>
    <row r="2795" ht="11.25" customHeight="1" x14ac:dyDescent="0.2"/>
    <row r="2796" ht="11.25" customHeight="1" x14ac:dyDescent="0.2"/>
    <row r="2797" ht="11.25" customHeight="1" x14ac:dyDescent="0.2"/>
    <row r="2798" ht="11.25" customHeight="1" x14ac:dyDescent="0.2"/>
    <row r="2799" ht="11.25" customHeight="1" x14ac:dyDescent="0.2"/>
    <row r="2800" ht="11.25" customHeight="1" x14ac:dyDescent="0.2"/>
    <row r="2801" ht="11.25" customHeight="1" x14ac:dyDescent="0.2"/>
    <row r="2802" ht="11.25" customHeight="1" x14ac:dyDescent="0.2"/>
    <row r="2803" ht="11.25" customHeight="1" x14ac:dyDescent="0.2"/>
    <row r="2804" ht="11.25" customHeight="1" x14ac:dyDescent="0.2"/>
    <row r="2805" ht="11.25" customHeight="1" x14ac:dyDescent="0.2"/>
    <row r="2806" ht="11.25" customHeight="1" x14ac:dyDescent="0.2"/>
    <row r="2807" ht="11.25" customHeight="1" x14ac:dyDescent="0.2"/>
    <row r="2808" ht="11.25" customHeight="1" x14ac:dyDescent="0.2"/>
    <row r="2809" ht="11.25" customHeight="1" x14ac:dyDescent="0.2"/>
    <row r="2810" ht="11.25" customHeight="1" x14ac:dyDescent="0.2"/>
    <row r="2811" ht="11.25" customHeight="1" x14ac:dyDescent="0.2"/>
    <row r="2812" ht="11.25" customHeight="1" x14ac:dyDescent="0.2"/>
    <row r="2813" ht="11.25" customHeight="1" x14ac:dyDescent="0.2"/>
    <row r="2814" ht="11.25" customHeight="1" x14ac:dyDescent="0.2"/>
    <row r="2815" ht="11.25" customHeight="1" x14ac:dyDescent="0.2"/>
    <row r="2816" ht="11.25" customHeight="1" x14ac:dyDescent="0.2"/>
    <row r="2817" ht="11.25" customHeight="1" x14ac:dyDescent="0.2"/>
    <row r="2818" ht="11.25" customHeight="1" x14ac:dyDescent="0.2"/>
    <row r="2819" ht="11.25" customHeight="1" x14ac:dyDescent="0.2"/>
    <row r="2820" ht="11.25" customHeight="1" x14ac:dyDescent="0.2"/>
    <row r="2821" ht="11.25" customHeight="1" x14ac:dyDescent="0.2"/>
    <row r="2822" ht="11.25" customHeight="1" x14ac:dyDescent="0.2"/>
    <row r="2823" ht="11.25" customHeight="1" x14ac:dyDescent="0.2"/>
    <row r="2824" ht="11.25" customHeight="1" x14ac:dyDescent="0.2"/>
    <row r="2825" ht="11.25" customHeight="1" x14ac:dyDescent="0.2"/>
    <row r="2826" ht="11.25" customHeight="1" x14ac:dyDescent="0.2"/>
    <row r="2827" ht="11.25" customHeight="1" x14ac:dyDescent="0.2"/>
    <row r="2828" ht="11.25" customHeight="1" x14ac:dyDescent="0.2"/>
    <row r="2829" ht="11.25" customHeight="1" x14ac:dyDescent="0.2"/>
    <row r="2830" ht="11.25" customHeight="1" x14ac:dyDescent="0.2"/>
    <row r="2831" ht="11.25" customHeight="1" x14ac:dyDescent="0.2"/>
    <row r="2832" ht="11.25" customHeight="1" x14ac:dyDescent="0.2"/>
    <row r="2833" ht="11.25" customHeight="1" x14ac:dyDescent="0.2"/>
    <row r="2834" ht="11.25" customHeight="1" x14ac:dyDescent="0.2"/>
    <row r="2835" ht="11.25" customHeight="1" x14ac:dyDescent="0.2"/>
    <row r="2836" ht="11.25" customHeight="1" x14ac:dyDescent="0.2"/>
    <row r="2837" ht="11.25" customHeight="1" x14ac:dyDescent="0.2"/>
    <row r="2838" ht="11.25" customHeight="1" x14ac:dyDescent="0.2"/>
    <row r="2839" ht="11.25" customHeight="1" x14ac:dyDescent="0.2"/>
    <row r="2840" ht="11.25" customHeight="1" x14ac:dyDescent="0.2"/>
    <row r="2841" ht="11.25" customHeight="1" x14ac:dyDescent="0.2"/>
    <row r="2842" ht="11.25" customHeight="1" x14ac:dyDescent="0.2"/>
    <row r="2843" ht="11.25" customHeight="1" x14ac:dyDescent="0.2"/>
    <row r="2844" ht="11.25" customHeight="1" x14ac:dyDescent="0.2"/>
    <row r="2845" ht="11.25" customHeight="1" x14ac:dyDescent="0.2"/>
    <row r="2846" ht="11.25" customHeight="1" x14ac:dyDescent="0.2"/>
    <row r="2847" ht="11.25" customHeight="1" x14ac:dyDescent="0.2"/>
    <row r="2848" ht="11.25" customHeight="1" x14ac:dyDescent="0.2"/>
    <row r="2849" ht="11.25" customHeight="1" x14ac:dyDescent="0.2"/>
    <row r="2850" ht="11.25" customHeight="1" x14ac:dyDescent="0.2"/>
    <row r="2851" ht="11.25" customHeight="1" x14ac:dyDescent="0.2"/>
    <row r="2852" ht="11.25" customHeight="1" x14ac:dyDescent="0.2"/>
    <row r="2853" ht="11.25" customHeight="1" x14ac:dyDescent="0.2"/>
    <row r="2854" ht="11.25" customHeight="1" x14ac:dyDescent="0.2"/>
    <row r="2855" ht="11.25" customHeight="1" x14ac:dyDescent="0.2"/>
    <row r="2856" ht="11.25" customHeight="1" x14ac:dyDescent="0.2"/>
    <row r="2857" ht="11.25" customHeight="1" x14ac:dyDescent="0.2"/>
    <row r="2858" ht="11.25" customHeight="1" x14ac:dyDescent="0.2"/>
    <row r="2859" ht="11.25" customHeight="1" x14ac:dyDescent="0.2"/>
    <row r="2860" ht="11.25" customHeight="1" x14ac:dyDescent="0.2"/>
    <row r="2861" ht="11.25" customHeight="1" x14ac:dyDescent="0.2"/>
    <row r="2862" ht="11.25" customHeight="1" x14ac:dyDescent="0.2"/>
    <row r="2863" ht="11.25" customHeight="1" x14ac:dyDescent="0.2"/>
    <row r="2864" ht="11.25" customHeight="1" x14ac:dyDescent="0.2"/>
    <row r="2865" ht="11.25" customHeight="1" x14ac:dyDescent="0.2"/>
    <row r="2866" ht="11.25" customHeight="1" x14ac:dyDescent="0.2"/>
    <row r="2867" ht="11.25" customHeight="1" x14ac:dyDescent="0.2"/>
    <row r="2868" ht="11.25" customHeight="1" x14ac:dyDescent="0.2"/>
    <row r="2869" ht="11.25" customHeight="1" x14ac:dyDescent="0.2"/>
    <row r="2870" ht="11.25" customHeight="1" x14ac:dyDescent="0.2"/>
    <row r="2871" ht="11.25" customHeight="1" x14ac:dyDescent="0.2"/>
    <row r="2872" ht="11.25" customHeight="1" x14ac:dyDescent="0.2"/>
    <row r="2873" ht="11.25" customHeight="1" x14ac:dyDescent="0.2"/>
    <row r="2874" ht="11.25" customHeight="1" x14ac:dyDescent="0.2"/>
    <row r="2875" ht="11.25" customHeight="1" x14ac:dyDescent="0.2"/>
    <row r="2876" ht="11.25" customHeight="1" x14ac:dyDescent="0.2"/>
    <row r="2877" ht="11.25" customHeight="1" x14ac:dyDescent="0.2"/>
    <row r="2878" ht="11.25" customHeight="1" x14ac:dyDescent="0.2"/>
    <row r="2879" ht="11.25" customHeight="1" x14ac:dyDescent="0.2"/>
    <row r="2880" ht="11.25" customHeight="1" x14ac:dyDescent="0.2"/>
    <row r="2881" ht="11.25" customHeight="1" x14ac:dyDescent="0.2"/>
    <row r="2882" ht="11.25" customHeight="1" x14ac:dyDescent="0.2"/>
    <row r="2883" ht="11.25" customHeight="1" x14ac:dyDescent="0.2"/>
    <row r="2884" ht="11.25" customHeight="1" x14ac:dyDescent="0.2"/>
    <row r="2885" ht="11.25" customHeight="1" x14ac:dyDescent="0.2"/>
    <row r="2886" ht="11.25" customHeight="1" x14ac:dyDescent="0.2"/>
    <row r="2887" ht="11.25" customHeight="1" x14ac:dyDescent="0.2"/>
    <row r="2888" ht="11.25" customHeight="1" x14ac:dyDescent="0.2"/>
    <row r="2889" ht="11.25" customHeight="1" x14ac:dyDescent="0.2"/>
    <row r="2890" ht="11.25" customHeight="1" x14ac:dyDescent="0.2"/>
    <row r="2891" ht="11.25" customHeight="1" x14ac:dyDescent="0.2"/>
    <row r="2892" ht="11.25" customHeight="1" x14ac:dyDescent="0.2"/>
    <row r="2893" ht="11.25" customHeight="1" x14ac:dyDescent="0.2"/>
    <row r="2894" ht="11.25" customHeight="1" x14ac:dyDescent="0.2"/>
    <row r="2895" ht="11.25" customHeight="1" x14ac:dyDescent="0.2"/>
    <row r="2896" ht="11.25" customHeight="1" x14ac:dyDescent="0.2"/>
    <row r="2897" ht="11.25" customHeight="1" x14ac:dyDescent="0.2"/>
    <row r="2898" ht="11.25" customHeight="1" x14ac:dyDescent="0.2"/>
    <row r="2899" ht="11.25" customHeight="1" x14ac:dyDescent="0.2"/>
    <row r="2900" ht="11.25" customHeight="1" x14ac:dyDescent="0.2"/>
    <row r="2901" ht="11.25" customHeight="1" x14ac:dyDescent="0.2"/>
    <row r="2902" ht="11.25" customHeight="1" x14ac:dyDescent="0.2"/>
    <row r="2903" ht="11.25" customHeight="1" x14ac:dyDescent="0.2"/>
    <row r="2904" ht="11.25" customHeight="1" x14ac:dyDescent="0.2"/>
    <row r="2905" ht="11.25" customHeight="1" x14ac:dyDescent="0.2"/>
    <row r="2906" ht="11.25" customHeight="1" x14ac:dyDescent="0.2"/>
    <row r="2907" ht="11.25" customHeight="1" x14ac:dyDescent="0.2"/>
    <row r="2908" ht="11.25" customHeight="1" x14ac:dyDescent="0.2"/>
    <row r="2909" ht="11.25" customHeight="1" x14ac:dyDescent="0.2"/>
    <row r="2910" ht="11.25" customHeight="1" x14ac:dyDescent="0.2"/>
    <row r="2911" ht="11.25" customHeight="1" x14ac:dyDescent="0.2"/>
    <row r="2912" ht="11.25" customHeight="1" x14ac:dyDescent="0.2"/>
    <row r="2913" ht="11.25" customHeight="1" x14ac:dyDescent="0.2"/>
    <row r="2914" ht="11.25" customHeight="1" x14ac:dyDescent="0.2"/>
    <row r="2915" ht="11.25" customHeight="1" x14ac:dyDescent="0.2"/>
    <row r="2916" ht="11.25" customHeight="1" x14ac:dyDescent="0.2"/>
    <row r="2917" ht="11.25" customHeight="1" x14ac:dyDescent="0.2"/>
    <row r="2918" ht="11.25" customHeight="1" x14ac:dyDescent="0.2"/>
    <row r="2919" ht="11.25" customHeight="1" x14ac:dyDescent="0.2"/>
    <row r="2920" ht="11.25" customHeight="1" x14ac:dyDescent="0.2"/>
    <row r="2921" ht="11.25" customHeight="1" x14ac:dyDescent="0.2"/>
    <row r="2922" ht="11.25" customHeight="1" x14ac:dyDescent="0.2"/>
    <row r="2923" ht="11.25" customHeight="1" x14ac:dyDescent="0.2"/>
    <row r="2924" ht="11.25" customHeight="1" x14ac:dyDescent="0.2"/>
    <row r="2925" ht="11.25" customHeight="1" x14ac:dyDescent="0.2"/>
    <row r="2926" ht="11.25" customHeight="1" x14ac:dyDescent="0.2"/>
    <row r="2927" ht="11.25" customHeight="1" x14ac:dyDescent="0.2"/>
    <row r="2928" ht="11.25" customHeight="1" x14ac:dyDescent="0.2"/>
    <row r="2929" ht="11.25" customHeight="1" x14ac:dyDescent="0.2"/>
    <row r="2930" ht="11.25" customHeight="1" x14ac:dyDescent="0.2"/>
    <row r="2931" ht="11.25" customHeight="1" x14ac:dyDescent="0.2"/>
    <row r="2932" ht="11.25" customHeight="1" x14ac:dyDescent="0.2"/>
    <row r="2933" ht="11.25" customHeight="1" x14ac:dyDescent="0.2"/>
    <row r="2934" ht="11.25" customHeight="1" x14ac:dyDescent="0.2"/>
    <row r="2935" ht="11.25" customHeight="1" x14ac:dyDescent="0.2"/>
    <row r="2936" ht="11.25" customHeight="1" x14ac:dyDescent="0.2"/>
    <row r="2937" ht="11.25" customHeight="1" x14ac:dyDescent="0.2"/>
    <row r="2938" ht="11.25" customHeight="1" x14ac:dyDescent="0.2"/>
    <row r="2939" ht="11.25" customHeight="1" x14ac:dyDescent="0.2"/>
    <row r="2940" ht="11.25" customHeight="1" x14ac:dyDescent="0.2"/>
    <row r="2941" ht="11.25" customHeight="1" x14ac:dyDescent="0.2"/>
    <row r="2942" ht="11.25" customHeight="1" x14ac:dyDescent="0.2"/>
    <row r="2943" ht="11.25" customHeight="1" x14ac:dyDescent="0.2"/>
    <row r="2944" ht="11.25" customHeight="1" x14ac:dyDescent="0.2"/>
    <row r="2945" ht="11.25" customHeight="1" x14ac:dyDescent="0.2"/>
    <row r="2946" ht="11.25" customHeight="1" x14ac:dyDescent="0.2"/>
    <row r="2947" ht="11.25" customHeight="1" x14ac:dyDescent="0.2"/>
    <row r="2948" ht="11.25" customHeight="1" x14ac:dyDescent="0.2"/>
    <row r="2949" ht="11.25" customHeight="1" x14ac:dyDescent="0.2"/>
    <row r="2950" ht="11.25" customHeight="1" x14ac:dyDescent="0.2"/>
    <row r="2951" ht="11.25" customHeight="1" x14ac:dyDescent="0.2"/>
    <row r="2952" ht="11.25" customHeight="1" x14ac:dyDescent="0.2"/>
    <row r="2953" ht="11.25" customHeight="1" x14ac:dyDescent="0.2"/>
    <row r="2954" ht="11.25" customHeight="1" x14ac:dyDescent="0.2"/>
    <row r="2955" ht="11.25" customHeight="1" x14ac:dyDescent="0.2"/>
    <row r="2956" ht="11.25" customHeight="1" x14ac:dyDescent="0.2"/>
    <row r="2957" ht="11.25" customHeight="1" x14ac:dyDescent="0.2"/>
    <row r="2958" ht="11.25" customHeight="1" x14ac:dyDescent="0.2"/>
    <row r="2959" ht="11.25" customHeight="1" x14ac:dyDescent="0.2"/>
    <row r="2960" ht="11.25" customHeight="1" x14ac:dyDescent="0.2"/>
    <row r="2961" ht="11.25" customHeight="1" x14ac:dyDescent="0.2"/>
    <row r="2962" ht="11.25" customHeight="1" x14ac:dyDescent="0.2"/>
    <row r="2963" ht="11.25" customHeight="1" x14ac:dyDescent="0.2"/>
    <row r="2964" ht="11.25" customHeight="1" x14ac:dyDescent="0.2"/>
    <row r="2965" ht="11.25" customHeight="1" x14ac:dyDescent="0.2"/>
    <row r="2966" ht="11.25" customHeight="1" x14ac:dyDescent="0.2"/>
    <row r="2967" ht="11.25" customHeight="1" x14ac:dyDescent="0.2"/>
    <row r="2968" ht="11.25" customHeight="1" x14ac:dyDescent="0.2"/>
    <row r="2969" ht="11.25" customHeight="1" x14ac:dyDescent="0.2"/>
    <row r="2970" ht="11.25" customHeight="1" x14ac:dyDescent="0.2"/>
    <row r="2971" ht="11.25" customHeight="1" x14ac:dyDescent="0.2"/>
    <row r="2972" ht="11.25" customHeight="1" x14ac:dyDescent="0.2"/>
    <row r="2973" ht="11.25" customHeight="1" x14ac:dyDescent="0.2"/>
    <row r="2974" ht="11.25" customHeight="1" x14ac:dyDescent="0.2"/>
    <row r="2975" ht="11.25" customHeight="1" x14ac:dyDescent="0.2"/>
    <row r="2976" ht="11.25" customHeight="1" x14ac:dyDescent="0.2"/>
    <row r="2977" ht="11.25" customHeight="1" x14ac:dyDescent="0.2"/>
    <row r="2978" ht="11.25" customHeight="1" x14ac:dyDescent="0.2"/>
    <row r="2979" ht="11.25" customHeight="1" x14ac:dyDescent="0.2"/>
    <row r="2980" ht="11.25" customHeight="1" x14ac:dyDescent="0.2"/>
    <row r="2981" ht="11.25" customHeight="1" x14ac:dyDescent="0.2"/>
    <row r="2982" ht="11.25" customHeight="1" x14ac:dyDescent="0.2"/>
    <row r="2983" ht="11.25" customHeight="1" x14ac:dyDescent="0.2"/>
    <row r="2984" ht="11.25" customHeight="1" x14ac:dyDescent="0.2"/>
    <row r="2985" ht="11.25" customHeight="1" x14ac:dyDescent="0.2"/>
    <row r="2986" ht="11.25" customHeight="1" x14ac:dyDescent="0.2"/>
    <row r="2987" ht="11.25" customHeight="1" x14ac:dyDescent="0.2"/>
    <row r="2988" ht="11.25" customHeight="1" x14ac:dyDescent="0.2"/>
    <row r="2989" ht="11.25" customHeight="1" x14ac:dyDescent="0.2"/>
    <row r="2990" ht="11.25" customHeight="1" x14ac:dyDescent="0.2"/>
    <row r="2991" ht="11.25" customHeight="1" x14ac:dyDescent="0.2"/>
    <row r="2992" ht="11.25" customHeight="1" x14ac:dyDescent="0.2"/>
    <row r="2993" ht="11.25" customHeight="1" x14ac:dyDescent="0.2"/>
    <row r="2994" ht="11.25" customHeight="1" x14ac:dyDescent="0.2"/>
    <row r="2995" ht="11.25" customHeight="1" x14ac:dyDescent="0.2"/>
    <row r="2996" ht="11.25" customHeight="1" x14ac:dyDescent="0.2"/>
    <row r="2997" ht="11.25" customHeight="1" x14ac:dyDescent="0.2"/>
    <row r="2998" ht="11.25" customHeight="1" x14ac:dyDescent="0.2"/>
    <row r="2999" ht="11.25" customHeight="1" x14ac:dyDescent="0.2"/>
    <row r="3000" ht="11.25" customHeight="1" x14ac:dyDescent="0.2"/>
    <row r="3001" ht="11.25" customHeight="1" x14ac:dyDescent="0.2"/>
    <row r="3002" ht="11.25" customHeight="1" x14ac:dyDescent="0.2"/>
    <row r="3003" ht="11.25" customHeight="1" x14ac:dyDescent="0.2"/>
    <row r="3004" ht="11.25" customHeight="1" x14ac:dyDescent="0.2"/>
    <row r="3005" ht="11.25" customHeight="1" x14ac:dyDescent="0.2"/>
    <row r="3006" ht="11.25" customHeight="1" x14ac:dyDescent="0.2"/>
    <row r="3007" ht="11.25" customHeight="1" x14ac:dyDescent="0.2"/>
    <row r="3008" ht="11.25" customHeight="1" x14ac:dyDescent="0.2"/>
    <row r="3009" ht="11.25" customHeight="1" x14ac:dyDescent="0.2"/>
    <row r="3010" ht="11.25" customHeight="1" x14ac:dyDescent="0.2"/>
    <row r="3011" ht="11.25" customHeight="1" x14ac:dyDescent="0.2"/>
    <row r="3012" ht="11.25" customHeight="1" x14ac:dyDescent="0.2"/>
    <row r="3013" ht="11.25" customHeight="1" x14ac:dyDescent="0.2"/>
    <row r="3014" ht="11.25" customHeight="1" x14ac:dyDescent="0.2"/>
    <row r="3015" ht="11.25" customHeight="1" x14ac:dyDescent="0.2"/>
    <row r="3016" ht="11.25" customHeight="1" x14ac:dyDescent="0.2"/>
    <row r="3017" ht="11.25" customHeight="1" x14ac:dyDescent="0.2"/>
    <row r="3018" ht="11.25" customHeight="1" x14ac:dyDescent="0.2"/>
    <row r="3019" ht="11.25" customHeight="1" x14ac:dyDescent="0.2"/>
    <row r="3020" ht="11.25" customHeight="1" x14ac:dyDescent="0.2"/>
    <row r="3021" ht="11.25" customHeight="1" x14ac:dyDescent="0.2"/>
    <row r="3022" ht="11.25" customHeight="1" x14ac:dyDescent="0.2"/>
    <row r="3023" ht="11.25" customHeight="1" x14ac:dyDescent="0.2"/>
    <row r="3024" ht="11.25" customHeight="1" x14ac:dyDescent="0.2"/>
    <row r="3025" ht="11.25" customHeight="1" x14ac:dyDescent="0.2"/>
    <row r="3026" ht="11.25" customHeight="1" x14ac:dyDescent="0.2"/>
    <row r="3027" ht="11.25" customHeight="1" x14ac:dyDescent="0.2"/>
    <row r="3028" ht="11.25" customHeight="1" x14ac:dyDescent="0.2"/>
    <row r="3029" ht="11.25" customHeight="1" x14ac:dyDescent="0.2"/>
    <row r="3030" ht="11.25" customHeight="1" x14ac:dyDescent="0.2"/>
    <row r="3031" ht="11.25" customHeight="1" x14ac:dyDescent="0.2"/>
    <row r="3032" ht="11.25" customHeight="1" x14ac:dyDescent="0.2"/>
    <row r="3033" ht="11.25" customHeight="1" x14ac:dyDescent="0.2"/>
    <row r="3034" ht="11.25" customHeight="1" x14ac:dyDescent="0.2"/>
    <row r="3035" ht="11.25" customHeight="1" x14ac:dyDescent="0.2"/>
    <row r="3036" ht="11.25" customHeight="1" x14ac:dyDescent="0.2"/>
    <row r="3037" ht="11.25" customHeight="1" x14ac:dyDescent="0.2"/>
    <row r="3038" ht="11.25" customHeight="1" x14ac:dyDescent="0.2"/>
    <row r="3039" ht="11.25" customHeight="1" x14ac:dyDescent="0.2"/>
    <row r="3040" ht="11.25" customHeight="1" x14ac:dyDescent="0.2"/>
    <row r="3041" ht="11.25" customHeight="1" x14ac:dyDescent="0.2"/>
    <row r="3042" ht="11.25" customHeight="1" x14ac:dyDescent="0.2"/>
    <row r="3043" ht="11.25" customHeight="1" x14ac:dyDescent="0.2"/>
    <row r="3044" ht="11.25" customHeight="1" x14ac:dyDescent="0.2"/>
    <row r="3045" ht="11.25" customHeight="1" x14ac:dyDescent="0.2"/>
    <row r="3046" ht="11.25" customHeight="1" x14ac:dyDescent="0.2"/>
    <row r="3047" ht="11.25" customHeight="1" x14ac:dyDescent="0.2"/>
    <row r="3048" ht="11.25" customHeight="1" x14ac:dyDescent="0.2"/>
    <row r="3049" ht="11.25" customHeight="1" x14ac:dyDescent="0.2"/>
    <row r="3050" ht="11.25" customHeight="1" x14ac:dyDescent="0.2"/>
    <row r="3051" ht="11.25" customHeight="1" x14ac:dyDescent="0.2"/>
    <row r="3052" ht="11.25" customHeight="1" x14ac:dyDescent="0.2"/>
    <row r="3053" ht="11.25" customHeight="1" x14ac:dyDescent="0.2"/>
    <row r="3054" ht="11.25" customHeight="1" x14ac:dyDescent="0.2"/>
    <row r="3055" ht="11.25" customHeight="1" x14ac:dyDescent="0.2"/>
    <row r="3056" ht="11.25" customHeight="1" x14ac:dyDescent="0.2"/>
    <row r="3057" ht="11.25" customHeight="1" x14ac:dyDescent="0.2"/>
    <row r="3058" ht="11.25" customHeight="1" x14ac:dyDescent="0.2"/>
    <row r="3059" ht="11.25" customHeight="1" x14ac:dyDescent="0.2"/>
    <row r="3060" ht="11.25" customHeight="1" x14ac:dyDescent="0.2"/>
    <row r="3061" ht="11.25" customHeight="1" x14ac:dyDescent="0.2"/>
    <row r="3062" ht="11.25" customHeight="1" x14ac:dyDescent="0.2"/>
    <row r="3063" ht="11.25" customHeight="1" x14ac:dyDescent="0.2"/>
    <row r="3064" ht="11.25" customHeight="1" x14ac:dyDescent="0.2"/>
    <row r="3065" ht="11.25" customHeight="1" x14ac:dyDescent="0.2"/>
    <row r="3066" ht="11.25" customHeight="1" x14ac:dyDescent="0.2"/>
    <row r="3067" ht="11.25" customHeight="1" x14ac:dyDescent="0.2"/>
    <row r="3068" ht="11.25" customHeight="1" x14ac:dyDescent="0.2"/>
    <row r="3069" ht="11.25" customHeight="1" x14ac:dyDescent="0.2"/>
    <row r="3070" ht="11.25" customHeight="1" x14ac:dyDescent="0.2"/>
    <row r="3071" ht="11.25" customHeight="1" x14ac:dyDescent="0.2"/>
    <row r="3072" ht="11.25" customHeight="1" x14ac:dyDescent="0.2"/>
    <row r="3073" ht="11.25" customHeight="1" x14ac:dyDescent="0.2"/>
    <row r="3074" ht="11.25" customHeight="1" x14ac:dyDescent="0.2"/>
    <row r="3075" ht="11.25" customHeight="1" x14ac:dyDescent="0.2"/>
    <row r="3076" ht="11.25" customHeight="1" x14ac:dyDescent="0.2"/>
    <row r="3077" ht="11.25" customHeight="1" x14ac:dyDescent="0.2"/>
    <row r="3078" ht="11.25" customHeight="1" x14ac:dyDescent="0.2"/>
    <row r="3079" ht="11.25" customHeight="1" x14ac:dyDescent="0.2"/>
    <row r="3080" ht="11.25" customHeight="1" x14ac:dyDescent="0.2"/>
    <row r="3081" ht="11.25" customHeight="1" x14ac:dyDescent="0.2"/>
    <row r="3082" ht="11.25" customHeight="1" x14ac:dyDescent="0.2"/>
    <row r="3083" ht="11.25" customHeight="1" x14ac:dyDescent="0.2"/>
    <row r="3084" ht="11.25" customHeight="1" x14ac:dyDescent="0.2"/>
    <row r="3085" ht="11.25" customHeight="1" x14ac:dyDescent="0.2"/>
    <row r="3086" ht="11.25" customHeight="1" x14ac:dyDescent="0.2"/>
    <row r="3087" ht="11.25" customHeight="1" x14ac:dyDescent="0.2"/>
    <row r="3088" ht="11.25" customHeight="1" x14ac:dyDescent="0.2"/>
    <row r="3089" ht="11.25" customHeight="1" x14ac:dyDescent="0.2"/>
    <row r="3090" ht="11.25" customHeight="1" x14ac:dyDescent="0.2"/>
    <row r="3091" ht="11.25" customHeight="1" x14ac:dyDescent="0.2"/>
    <row r="3092" ht="11.25" customHeight="1" x14ac:dyDescent="0.2"/>
    <row r="3093" ht="11.25" customHeight="1" x14ac:dyDescent="0.2"/>
    <row r="3094" ht="11.25" customHeight="1" x14ac:dyDescent="0.2"/>
    <row r="3095" ht="11.25" customHeight="1" x14ac:dyDescent="0.2"/>
    <row r="3096" ht="11.25" customHeight="1" x14ac:dyDescent="0.2"/>
    <row r="3097" ht="11.25" customHeight="1" x14ac:dyDescent="0.2"/>
    <row r="3098" ht="11.25" customHeight="1" x14ac:dyDescent="0.2"/>
    <row r="3099" ht="11.25" customHeight="1" x14ac:dyDescent="0.2"/>
    <row r="3100" ht="11.25" customHeight="1" x14ac:dyDescent="0.2"/>
    <row r="3101" ht="11.25" customHeight="1" x14ac:dyDescent="0.2"/>
    <row r="3102" ht="11.25" customHeight="1" x14ac:dyDescent="0.2"/>
    <row r="3103" ht="11.25" customHeight="1" x14ac:dyDescent="0.2"/>
    <row r="3104" ht="11.25" customHeight="1" x14ac:dyDescent="0.2"/>
    <row r="3105" ht="11.25" customHeight="1" x14ac:dyDescent="0.2"/>
    <row r="3106" ht="11.25" customHeight="1" x14ac:dyDescent="0.2"/>
    <row r="3107" ht="11.25" customHeight="1" x14ac:dyDescent="0.2"/>
    <row r="3108" ht="11.25" customHeight="1" x14ac:dyDescent="0.2"/>
    <row r="3109" ht="11.25" customHeight="1" x14ac:dyDescent="0.2"/>
    <row r="3110" ht="11.25" customHeight="1" x14ac:dyDescent="0.2"/>
    <row r="3111" ht="11.25" customHeight="1" x14ac:dyDescent="0.2"/>
    <row r="3112" ht="11.25" customHeight="1" x14ac:dyDescent="0.2"/>
    <row r="3113" ht="11.25" customHeight="1" x14ac:dyDescent="0.2"/>
    <row r="3114" ht="11.25" customHeight="1" x14ac:dyDescent="0.2"/>
    <row r="3115" ht="11.25" customHeight="1" x14ac:dyDescent="0.2"/>
    <row r="3116" ht="11.25" customHeight="1" x14ac:dyDescent="0.2"/>
    <row r="3117" ht="11.25" customHeight="1" x14ac:dyDescent="0.2"/>
    <row r="3118" ht="11.25" customHeight="1" x14ac:dyDescent="0.2"/>
    <row r="3119" ht="11.25" customHeight="1" x14ac:dyDescent="0.2"/>
    <row r="3120" ht="11.25" customHeight="1" x14ac:dyDescent="0.2"/>
    <row r="3121" ht="11.25" customHeight="1" x14ac:dyDescent="0.2"/>
    <row r="3122" ht="11.25" customHeight="1" x14ac:dyDescent="0.2"/>
    <row r="3123" ht="11.25" customHeight="1" x14ac:dyDescent="0.2"/>
    <row r="3124" ht="11.25" customHeight="1" x14ac:dyDescent="0.2"/>
    <row r="3125" ht="11.25" customHeight="1" x14ac:dyDescent="0.2"/>
    <row r="3126" ht="11.25" customHeight="1" x14ac:dyDescent="0.2"/>
    <row r="3127" ht="11.25" customHeight="1" x14ac:dyDescent="0.2"/>
    <row r="3128" ht="11.25" customHeight="1" x14ac:dyDescent="0.2"/>
    <row r="3129" ht="11.25" customHeight="1" x14ac:dyDescent="0.2"/>
    <row r="3130" ht="11.25" customHeight="1" x14ac:dyDescent="0.2"/>
    <row r="3131" ht="11.25" customHeight="1" x14ac:dyDescent="0.2"/>
    <row r="3132" ht="11.25" customHeight="1" x14ac:dyDescent="0.2"/>
    <row r="3133" ht="11.25" customHeight="1" x14ac:dyDescent="0.2"/>
    <row r="3134" ht="11.25" customHeight="1" x14ac:dyDescent="0.2"/>
    <row r="3135" ht="11.25" customHeight="1" x14ac:dyDescent="0.2"/>
    <row r="3136" ht="11.25" customHeight="1" x14ac:dyDescent="0.2"/>
    <row r="3137" ht="11.25" customHeight="1" x14ac:dyDescent="0.2"/>
    <row r="3138" ht="11.25" customHeight="1" x14ac:dyDescent="0.2"/>
    <row r="3139" ht="11.25" customHeight="1" x14ac:dyDescent="0.2"/>
    <row r="3140" ht="11.25" customHeight="1" x14ac:dyDescent="0.2"/>
    <row r="3141" ht="11.25" customHeight="1" x14ac:dyDescent="0.2"/>
    <row r="3142" ht="11.25" customHeight="1" x14ac:dyDescent="0.2"/>
    <row r="3143" ht="11.25" customHeight="1" x14ac:dyDescent="0.2"/>
    <row r="3144" ht="11.25" customHeight="1" x14ac:dyDescent="0.2"/>
    <row r="3145" ht="11.25" customHeight="1" x14ac:dyDescent="0.2"/>
    <row r="3146" ht="11.25" customHeight="1" x14ac:dyDescent="0.2"/>
    <row r="3147" ht="11.25" customHeight="1" x14ac:dyDescent="0.2"/>
    <row r="3148" ht="11.25" customHeight="1" x14ac:dyDescent="0.2"/>
    <row r="3149" ht="11.25" customHeight="1" x14ac:dyDescent="0.2"/>
    <row r="3150" ht="11.25" customHeight="1" x14ac:dyDescent="0.2"/>
    <row r="3151" ht="11.25" customHeight="1" x14ac:dyDescent="0.2"/>
    <row r="3152" ht="11.25" customHeight="1" x14ac:dyDescent="0.2"/>
    <row r="3153" ht="11.25" customHeight="1" x14ac:dyDescent="0.2"/>
    <row r="3154" ht="11.25" customHeight="1" x14ac:dyDescent="0.2"/>
    <row r="3155" ht="11.25" customHeight="1" x14ac:dyDescent="0.2"/>
    <row r="3156" ht="11.25" customHeight="1" x14ac:dyDescent="0.2"/>
    <row r="3157" ht="11.25" customHeight="1" x14ac:dyDescent="0.2"/>
    <row r="3158" ht="11.25" customHeight="1" x14ac:dyDescent="0.2"/>
    <row r="3159" ht="11.25" customHeight="1" x14ac:dyDescent="0.2"/>
    <row r="3160" ht="11.25" customHeight="1" x14ac:dyDescent="0.2"/>
    <row r="3161" ht="11.25" customHeight="1" x14ac:dyDescent="0.2"/>
    <row r="3162" ht="11.25" customHeight="1" x14ac:dyDescent="0.2"/>
    <row r="3163" ht="11.25" customHeight="1" x14ac:dyDescent="0.2"/>
    <row r="3164" ht="11.25" customHeight="1" x14ac:dyDescent="0.2"/>
    <row r="3165" ht="11.25" customHeight="1" x14ac:dyDescent="0.2"/>
    <row r="3166" ht="11.25" customHeight="1" x14ac:dyDescent="0.2"/>
    <row r="3167" ht="11.25" customHeight="1" x14ac:dyDescent="0.2"/>
    <row r="3168" ht="11.25" customHeight="1" x14ac:dyDescent="0.2"/>
    <row r="3169" ht="11.25" customHeight="1" x14ac:dyDescent="0.2"/>
    <row r="3170" ht="11.25" customHeight="1" x14ac:dyDescent="0.2"/>
    <row r="3171" ht="11.25" customHeight="1" x14ac:dyDescent="0.2"/>
    <row r="3172" ht="11.25" customHeight="1" x14ac:dyDescent="0.2"/>
    <row r="3173" ht="11.25" customHeight="1" x14ac:dyDescent="0.2"/>
    <row r="3174" ht="11.25" customHeight="1" x14ac:dyDescent="0.2"/>
    <row r="3175" ht="11.25" customHeight="1" x14ac:dyDescent="0.2"/>
    <row r="3176" ht="11.25" customHeight="1" x14ac:dyDescent="0.2"/>
    <row r="3177" ht="11.25" customHeight="1" x14ac:dyDescent="0.2"/>
    <row r="3178" ht="11.25" customHeight="1" x14ac:dyDescent="0.2"/>
    <row r="3179" ht="11.25" customHeight="1" x14ac:dyDescent="0.2"/>
    <row r="3180" ht="11.25" customHeight="1" x14ac:dyDescent="0.2"/>
    <row r="3181" ht="11.25" customHeight="1" x14ac:dyDescent="0.2"/>
    <row r="3182" ht="11.25" customHeight="1" x14ac:dyDescent="0.2"/>
    <row r="3183" ht="11.25" customHeight="1" x14ac:dyDescent="0.2"/>
    <row r="3184" ht="11.25" customHeight="1" x14ac:dyDescent="0.2"/>
    <row r="3185" ht="11.25" customHeight="1" x14ac:dyDescent="0.2"/>
    <row r="3186" ht="11.25" customHeight="1" x14ac:dyDescent="0.2"/>
    <row r="3187" ht="11.25" customHeight="1" x14ac:dyDescent="0.2"/>
    <row r="3188" ht="11.25" customHeight="1" x14ac:dyDescent="0.2"/>
    <row r="3189" ht="11.25" customHeight="1" x14ac:dyDescent="0.2"/>
    <row r="3190" ht="11.25" customHeight="1" x14ac:dyDescent="0.2"/>
    <row r="3191" ht="11.25" customHeight="1" x14ac:dyDescent="0.2"/>
    <row r="3192" ht="11.25" customHeight="1" x14ac:dyDescent="0.2"/>
    <row r="3193" ht="11.25" customHeight="1" x14ac:dyDescent="0.2"/>
    <row r="3194" ht="11.25" customHeight="1" x14ac:dyDescent="0.2"/>
    <row r="3195" ht="11.25" customHeight="1" x14ac:dyDescent="0.2"/>
    <row r="3196" ht="11.25" customHeight="1" x14ac:dyDescent="0.2"/>
    <row r="3197" ht="11.25" customHeight="1" x14ac:dyDescent="0.2"/>
    <row r="3198" ht="11.25" customHeight="1" x14ac:dyDescent="0.2"/>
    <row r="3199" ht="11.25" customHeight="1" x14ac:dyDescent="0.2"/>
    <row r="3200" ht="11.25" customHeight="1" x14ac:dyDescent="0.2"/>
    <row r="3201" ht="11.25" customHeight="1" x14ac:dyDescent="0.2"/>
    <row r="3202" ht="11.25" customHeight="1" x14ac:dyDescent="0.2"/>
    <row r="3203" ht="11.25" customHeight="1" x14ac:dyDescent="0.2"/>
    <row r="3204" ht="11.25" customHeight="1" x14ac:dyDescent="0.2"/>
    <row r="3205" ht="11.25" customHeight="1" x14ac:dyDescent="0.2"/>
    <row r="3206" ht="11.25" customHeight="1" x14ac:dyDescent="0.2"/>
    <row r="3207" ht="11.25" customHeight="1" x14ac:dyDescent="0.2"/>
    <row r="3208" ht="11.25" customHeight="1" x14ac:dyDescent="0.2"/>
    <row r="3209" ht="11.25" customHeight="1" x14ac:dyDescent="0.2"/>
    <row r="3210" ht="11.25" customHeight="1" x14ac:dyDescent="0.2"/>
    <row r="3211" ht="11.25" customHeight="1" x14ac:dyDescent="0.2"/>
    <row r="3212" ht="11.25" customHeight="1" x14ac:dyDescent="0.2"/>
    <row r="3213" ht="11.25" customHeight="1" x14ac:dyDescent="0.2"/>
    <row r="3214" ht="11.25" customHeight="1" x14ac:dyDescent="0.2"/>
    <row r="3215" ht="11.25" customHeight="1" x14ac:dyDescent="0.2"/>
    <row r="3216" ht="11.25" customHeight="1" x14ac:dyDescent="0.2"/>
    <row r="3217" ht="11.25" customHeight="1" x14ac:dyDescent="0.2"/>
    <row r="3218" ht="11.25" customHeight="1" x14ac:dyDescent="0.2"/>
    <row r="3219" ht="11.25" customHeight="1" x14ac:dyDescent="0.2"/>
    <row r="3220" ht="11.25" customHeight="1" x14ac:dyDescent="0.2"/>
    <row r="3221" ht="11.25" customHeight="1" x14ac:dyDescent="0.2"/>
    <row r="3222" ht="11.25" customHeight="1" x14ac:dyDescent="0.2"/>
    <row r="3223" ht="11.25" customHeight="1" x14ac:dyDescent="0.2"/>
    <row r="3224" ht="11.25" customHeight="1" x14ac:dyDescent="0.2"/>
    <row r="3225" ht="11.25" customHeight="1" x14ac:dyDescent="0.2"/>
    <row r="3226" ht="11.25" customHeight="1" x14ac:dyDescent="0.2"/>
    <row r="3227" ht="11.25" customHeight="1" x14ac:dyDescent="0.2"/>
    <row r="3228" ht="11.25" customHeight="1" x14ac:dyDescent="0.2"/>
    <row r="3229" ht="11.25" customHeight="1" x14ac:dyDescent="0.2"/>
    <row r="3230" ht="11.25" customHeight="1" x14ac:dyDescent="0.2"/>
    <row r="3231" ht="11.25" customHeight="1" x14ac:dyDescent="0.2"/>
    <row r="3232" ht="11.25" customHeight="1" x14ac:dyDescent="0.2"/>
    <row r="3233" ht="11.25" customHeight="1" x14ac:dyDescent="0.2"/>
    <row r="3234" ht="11.25" customHeight="1" x14ac:dyDescent="0.2"/>
    <row r="3235" ht="11.25" customHeight="1" x14ac:dyDescent="0.2"/>
    <row r="3236" ht="11.25" customHeight="1" x14ac:dyDescent="0.2"/>
    <row r="3237" ht="11.25" customHeight="1" x14ac:dyDescent="0.2"/>
    <row r="3238" ht="11.25" customHeight="1" x14ac:dyDescent="0.2"/>
    <row r="3239" ht="11.25" customHeight="1" x14ac:dyDescent="0.2"/>
    <row r="3240" ht="11.25" customHeight="1" x14ac:dyDescent="0.2"/>
    <row r="3241" ht="11.25" customHeight="1" x14ac:dyDescent="0.2"/>
    <row r="3242" ht="11.25" customHeight="1" x14ac:dyDescent="0.2"/>
    <row r="3243" ht="11.25" customHeight="1" x14ac:dyDescent="0.2"/>
    <row r="3244" ht="11.25" customHeight="1" x14ac:dyDescent="0.2"/>
    <row r="3245" ht="11.25" customHeight="1" x14ac:dyDescent="0.2"/>
    <row r="3246" ht="11.25" customHeight="1" x14ac:dyDescent="0.2"/>
    <row r="3247" ht="11.25" customHeight="1" x14ac:dyDescent="0.2"/>
    <row r="3248" ht="11.25" customHeight="1" x14ac:dyDescent="0.2"/>
    <row r="3249" ht="11.25" customHeight="1" x14ac:dyDescent="0.2"/>
    <row r="3250" ht="11.25" customHeight="1" x14ac:dyDescent="0.2"/>
    <row r="3251" ht="11.25" customHeight="1" x14ac:dyDescent="0.2"/>
    <row r="3252" ht="11.25" customHeight="1" x14ac:dyDescent="0.2"/>
    <row r="3253" ht="11.25" customHeight="1" x14ac:dyDescent="0.2"/>
    <row r="3254" ht="11.25" customHeight="1" x14ac:dyDescent="0.2"/>
    <row r="3255" ht="11.25" customHeight="1" x14ac:dyDescent="0.2"/>
    <row r="3256" ht="11.25" customHeight="1" x14ac:dyDescent="0.2"/>
    <row r="3257" ht="11.25" customHeight="1" x14ac:dyDescent="0.2"/>
    <row r="3258" ht="11.25" customHeight="1" x14ac:dyDescent="0.2"/>
    <row r="3259" ht="11.25" customHeight="1" x14ac:dyDescent="0.2"/>
    <row r="3260" ht="11.25" customHeight="1" x14ac:dyDescent="0.2"/>
    <row r="3261" ht="11.25" customHeight="1" x14ac:dyDescent="0.2"/>
    <row r="3262" ht="11.25" customHeight="1" x14ac:dyDescent="0.2"/>
    <row r="3263" ht="11.25" customHeight="1" x14ac:dyDescent="0.2"/>
    <row r="3264" ht="11.25" customHeight="1" x14ac:dyDescent="0.2"/>
    <row r="3265" ht="11.25" customHeight="1" x14ac:dyDescent="0.2"/>
    <row r="3266" ht="11.25" customHeight="1" x14ac:dyDescent="0.2"/>
    <row r="3267" ht="11.25" customHeight="1" x14ac:dyDescent="0.2"/>
    <row r="3268" ht="11.25" customHeight="1" x14ac:dyDescent="0.2"/>
    <row r="3269" ht="11.25" customHeight="1" x14ac:dyDescent="0.2"/>
    <row r="3270" ht="11.25" customHeight="1" x14ac:dyDescent="0.2"/>
    <row r="3271" ht="11.25" customHeight="1" x14ac:dyDescent="0.2"/>
    <row r="3272" ht="11.25" customHeight="1" x14ac:dyDescent="0.2"/>
    <row r="3273" ht="11.25" customHeight="1" x14ac:dyDescent="0.2"/>
    <row r="3274" ht="11.25" customHeight="1" x14ac:dyDescent="0.2"/>
    <row r="3275" ht="11.25" customHeight="1" x14ac:dyDescent="0.2"/>
    <row r="3276" ht="11.25" customHeight="1" x14ac:dyDescent="0.2"/>
    <row r="3277" ht="11.25" customHeight="1" x14ac:dyDescent="0.2"/>
    <row r="3278" ht="11.25" customHeight="1" x14ac:dyDescent="0.2"/>
    <row r="3279" ht="11.25" customHeight="1" x14ac:dyDescent="0.2"/>
    <row r="3280" ht="11.25" customHeight="1" x14ac:dyDescent="0.2"/>
    <row r="3281" ht="11.25" customHeight="1" x14ac:dyDescent="0.2"/>
    <row r="3282" ht="11.25" customHeight="1" x14ac:dyDescent="0.2"/>
    <row r="3283" ht="11.25" customHeight="1" x14ac:dyDescent="0.2"/>
    <row r="3284" ht="11.25" customHeight="1" x14ac:dyDescent="0.2"/>
    <row r="3285" ht="11.25" customHeight="1" x14ac:dyDescent="0.2"/>
    <row r="3286" ht="11.25" customHeight="1" x14ac:dyDescent="0.2"/>
    <row r="3287" ht="11.25" customHeight="1" x14ac:dyDescent="0.2"/>
    <row r="3288" ht="11.25" customHeight="1" x14ac:dyDescent="0.2"/>
    <row r="3289" ht="11.25" customHeight="1" x14ac:dyDescent="0.2"/>
    <row r="3290" ht="11.25" customHeight="1" x14ac:dyDescent="0.2"/>
    <row r="3291" ht="11.25" customHeight="1" x14ac:dyDescent="0.2"/>
    <row r="3292" ht="11.25" customHeight="1" x14ac:dyDescent="0.2"/>
    <row r="3293" ht="11.25" customHeight="1" x14ac:dyDescent="0.2"/>
    <row r="3294" ht="11.25" customHeight="1" x14ac:dyDescent="0.2"/>
    <row r="3295" ht="11.25" customHeight="1" x14ac:dyDescent="0.2"/>
    <row r="3296" ht="11.25" customHeight="1" x14ac:dyDescent="0.2"/>
    <row r="3297" ht="11.25" customHeight="1" x14ac:dyDescent="0.2"/>
    <row r="3298" ht="11.25" customHeight="1" x14ac:dyDescent="0.2"/>
    <row r="3299" ht="11.25" customHeight="1" x14ac:dyDescent="0.2"/>
    <row r="3300" ht="11.25" customHeight="1" x14ac:dyDescent="0.2"/>
    <row r="3301" ht="11.25" customHeight="1" x14ac:dyDescent="0.2"/>
    <row r="3302" ht="11.25" customHeight="1" x14ac:dyDescent="0.2"/>
    <row r="3303" ht="11.25" customHeight="1" x14ac:dyDescent="0.2"/>
    <row r="3304" ht="11.25" customHeight="1" x14ac:dyDescent="0.2"/>
    <row r="3305" ht="11.25" customHeight="1" x14ac:dyDescent="0.2"/>
    <row r="3306" ht="11.25" customHeight="1" x14ac:dyDescent="0.2"/>
    <row r="3307" ht="11.25" customHeight="1" x14ac:dyDescent="0.2"/>
    <row r="3308" ht="11.25" customHeight="1" x14ac:dyDescent="0.2"/>
    <row r="3309" ht="11.25" customHeight="1" x14ac:dyDescent="0.2"/>
    <row r="3310" ht="11.25" customHeight="1" x14ac:dyDescent="0.2"/>
    <row r="3311" ht="11.25" customHeight="1" x14ac:dyDescent="0.2"/>
    <row r="3312" ht="11.25" customHeight="1" x14ac:dyDescent="0.2"/>
    <row r="3313" ht="11.25" customHeight="1" x14ac:dyDescent="0.2"/>
    <row r="3314" ht="11.25" customHeight="1" x14ac:dyDescent="0.2"/>
    <row r="3315" ht="11.25" customHeight="1" x14ac:dyDescent="0.2"/>
    <row r="3316" ht="11.25" customHeight="1" x14ac:dyDescent="0.2"/>
    <row r="3317" ht="11.25" customHeight="1" x14ac:dyDescent="0.2"/>
    <row r="3318" ht="11.25" customHeight="1" x14ac:dyDescent="0.2"/>
    <row r="3319" ht="11.25" customHeight="1" x14ac:dyDescent="0.2"/>
    <row r="3320" ht="11.25" customHeight="1" x14ac:dyDescent="0.2"/>
    <row r="3321" ht="11.25" customHeight="1" x14ac:dyDescent="0.2"/>
    <row r="3322" ht="11.25" customHeight="1" x14ac:dyDescent="0.2"/>
    <row r="3323" ht="11.25" customHeight="1" x14ac:dyDescent="0.2"/>
    <row r="3324" ht="11.25" customHeight="1" x14ac:dyDescent="0.2"/>
    <row r="3325" ht="11.25" customHeight="1" x14ac:dyDescent="0.2"/>
    <row r="3326" ht="11.25" customHeight="1" x14ac:dyDescent="0.2"/>
    <row r="3327" ht="11.25" customHeight="1" x14ac:dyDescent="0.2"/>
    <row r="3328" ht="11.25" customHeight="1" x14ac:dyDescent="0.2"/>
    <row r="3329" ht="11.25" customHeight="1" x14ac:dyDescent="0.2"/>
    <row r="3330" ht="11.25" customHeight="1" x14ac:dyDescent="0.2"/>
    <row r="3331" ht="11.25" customHeight="1" x14ac:dyDescent="0.2"/>
    <row r="3332" ht="11.25" customHeight="1" x14ac:dyDescent="0.2"/>
    <row r="3333" ht="11.25" customHeight="1" x14ac:dyDescent="0.2"/>
    <row r="3334" ht="11.25" customHeight="1" x14ac:dyDescent="0.2"/>
    <row r="3335" ht="11.25" customHeight="1" x14ac:dyDescent="0.2"/>
    <row r="3336" ht="11.25" customHeight="1" x14ac:dyDescent="0.2"/>
    <row r="3337" ht="11.25" customHeight="1" x14ac:dyDescent="0.2"/>
    <row r="3338" ht="11.25" customHeight="1" x14ac:dyDescent="0.2"/>
    <row r="3339" ht="11.25" customHeight="1" x14ac:dyDescent="0.2"/>
    <row r="3340" ht="11.25" customHeight="1" x14ac:dyDescent="0.2"/>
    <row r="3341" ht="11.25" customHeight="1" x14ac:dyDescent="0.2"/>
    <row r="3342" ht="11.25" customHeight="1" x14ac:dyDescent="0.2"/>
    <row r="3343" ht="11.25" customHeight="1" x14ac:dyDescent="0.2"/>
    <row r="3344" ht="11.25" customHeight="1" x14ac:dyDescent="0.2"/>
    <row r="3345" ht="11.25" customHeight="1" x14ac:dyDescent="0.2"/>
    <row r="3346" ht="11.25" customHeight="1" x14ac:dyDescent="0.2"/>
    <row r="3347" ht="11.25" customHeight="1" x14ac:dyDescent="0.2"/>
    <row r="3348" ht="11.25" customHeight="1" x14ac:dyDescent="0.2"/>
    <row r="3349" ht="11.25" customHeight="1" x14ac:dyDescent="0.2"/>
    <row r="3350" ht="11.25" customHeight="1" x14ac:dyDescent="0.2"/>
    <row r="3351" ht="11.25" customHeight="1" x14ac:dyDescent="0.2"/>
    <row r="3352" ht="11.25" customHeight="1" x14ac:dyDescent="0.2"/>
    <row r="3353" ht="11.25" customHeight="1" x14ac:dyDescent="0.2"/>
    <row r="3354" ht="11.25" customHeight="1" x14ac:dyDescent="0.2"/>
    <row r="3355" ht="11.25" customHeight="1" x14ac:dyDescent="0.2"/>
    <row r="3356" ht="11.25" customHeight="1" x14ac:dyDescent="0.2"/>
    <row r="3357" ht="11.25" customHeight="1" x14ac:dyDescent="0.2"/>
    <row r="3358" ht="11.25" customHeight="1" x14ac:dyDescent="0.2"/>
    <row r="3359" ht="11.25" customHeight="1" x14ac:dyDescent="0.2"/>
    <row r="3360" ht="11.25" customHeight="1" x14ac:dyDescent="0.2"/>
    <row r="3361" ht="11.25" customHeight="1" x14ac:dyDescent="0.2"/>
    <row r="3362" ht="11.25" customHeight="1" x14ac:dyDescent="0.2"/>
    <row r="3363" ht="11.25" customHeight="1" x14ac:dyDescent="0.2"/>
    <row r="3364" ht="11.25" customHeight="1" x14ac:dyDescent="0.2"/>
    <row r="3365" ht="11.25" customHeight="1" x14ac:dyDescent="0.2"/>
    <row r="3366" ht="11.25" customHeight="1" x14ac:dyDescent="0.2"/>
    <row r="3367" ht="11.25" customHeight="1" x14ac:dyDescent="0.2"/>
    <row r="3368" ht="11.25" customHeight="1" x14ac:dyDescent="0.2"/>
    <row r="3369" ht="11.25" customHeight="1" x14ac:dyDescent="0.2"/>
    <row r="3370" ht="11.25" customHeight="1" x14ac:dyDescent="0.2"/>
    <row r="3371" ht="11.25" customHeight="1" x14ac:dyDescent="0.2"/>
    <row r="3372" ht="11.25" customHeight="1" x14ac:dyDescent="0.2"/>
    <row r="3373" ht="11.25" customHeight="1" x14ac:dyDescent="0.2"/>
    <row r="3374" ht="11.25" customHeight="1" x14ac:dyDescent="0.2"/>
    <row r="3375" ht="11.25" customHeight="1" x14ac:dyDescent="0.2"/>
    <row r="3376" ht="11.25" customHeight="1" x14ac:dyDescent="0.2"/>
    <row r="3377" ht="11.25" customHeight="1" x14ac:dyDescent="0.2"/>
    <row r="3378" ht="11.25" customHeight="1" x14ac:dyDescent="0.2"/>
    <row r="3379" ht="11.25" customHeight="1" x14ac:dyDescent="0.2"/>
    <row r="3380" ht="11.25" customHeight="1" x14ac:dyDescent="0.2"/>
    <row r="3381" ht="11.25" customHeight="1" x14ac:dyDescent="0.2"/>
    <row r="3382" ht="11.25" customHeight="1" x14ac:dyDescent="0.2"/>
    <row r="3383" ht="11.25" customHeight="1" x14ac:dyDescent="0.2"/>
    <row r="3384" ht="11.25" customHeight="1" x14ac:dyDescent="0.2"/>
    <row r="3385" ht="11.25" customHeight="1" x14ac:dyDescent="0.2"/>
    <row r="3386" ht="11.25" customHeight="1" x14ac:dyDescent="0.2"/>
    <row r="3387" ht="11.25" customHeight="1" x14ac:dyDescent="0.2"/>
    <row r="3388" ht="11.25" customHeight="1" x14ac:dyDescent="0.2"/>
    <row r="3389" ht="11.25" customHeight="1" x14ac:dyDescent="0.2"/>
    <row r="3390" ht="11.25" customHeight="1" x14ac:dyDescent="0.2"/>
    <row r="3391" ht="11.25" customHeight="1" x14ac:dyDescent="0.2"/>
    <row r="3392" ht="11.25" customHeight="1" x14ac:dyDescent="0.2"/>
    <row r="3393" ht="11.25" customHeight="1" x14ac:dyDescent="0.2"/>
    <row r="3394" ht="11.25" customHeight="1" x14ac:dyDescent="0.2"/>
    <row r="3395" ht="11.25" customHeight="1" x14ac:dyDescent="0.2"/>
    <row r="3396" ht="11.25" customHeight="1" x14ac:dyDescent="0.2"/>
    <row r="3397" ht="11.25" customHeight="1" x14ac:dyDescent="0.2"/>
    <row r="3398" ht="11.25" customHeight="1" x14ac:dyDescent="0.2"/>
    <row r="3399" ht="11.25" customHeight="1" x14ac:dyDescent="0.2"/>
    <row r="3400" ht="11.25" customHeight="1" x14ac:dyDescent="0.2"/>
    <row r="3401" ht="11.25" customHeight="1" x14ac:dyDescent="0.2"/>
    <row r="3402" ht="11.25" customHeight="1" x14ac:dyDescent="0.2"/>
    <row r="3403" ht="11.25" customHeight="1" x14ac:dyDescent="0.2"/>
    <row r="3404" ht="11.25" customHeight="1" x14ac:dyDescent="0.2"/>
    <row r="3405" ht="11.25" customHeight="1" x14ac:dyDescent="0.2"/>
    <row r="3406" ht="11.25" customHeight="1" x14ac:dyDescent="0.2"/>
    <row r="3407" ht="11.25" customHeight="1" x14ac:dyDescent="0.2"/>
    <row r="3408" ht="11.25" customHeight="1" x14ac:dyDescent="0.2"/>
    <row r="3409" ht="11.25" customHeight="1" x14ac:dyDescent="0.2"/>
    <row r="3410" ht="11.25" customHeight="1" x14ac:dyDescent="0.2"/>
    <row r="3411" ht="11.25" customHeight="1" x14ac:dyDescent="0.2"/>
    <row r="3412" ht="11.25" customHeight="1" x14ac:dyDescent="0.2"/>
    <row r="3413" ht="11.25" customHeight="1" x14ac:dyDescent="0.2"/>
    <row r="3414" ht="11.25" customHeight="1" x14ac:dyDescent="0.2"/>
    <row r="3415" ht="11.25" customHeight="1" x14ac:dyDescent="0.2"/>
    <row r="3416" ht="11.25" customHeight="1" x14ac:dyDescent="0.2"/>
    <row r="3417" ht="11.25" customHeight="1" x14ac:dyDescent="0.2"/>
    <row r="3418" ht="11.25" customHeight="1" x14ac:dyDescent="0.2"/>
    <row r="3419" ht="11.25" customHeight="1" x14ac:dyDescent="0.2"/>
    <row r="3420" ht="11.25" customHeight="1" x14ac:dyDescent="0.2"/>
    <row r="3421" ht="11.25" customHeight="1" x14ac:dyDescent="0.2"/>
    <row r="3422" ht="11.25" customHeight="1" x14ac:dyDescent="0.2"/>
    <row r="3423" ht="11.25" customHeight="1" x14ac:dyDescent="0.2"/>
    <row r="3424" ht="11.25" customHeight="1" x14ac:dyDescent="0.2"/>
    <row r="3425" ht="11.25" customHeight="1" x14ac:dyDescent="0.2"/>
    <row r="3426" ht="11.25" customHeight="1" x14ac:dyDescent="0.2"/>
    <row r="3427" ht="11.25" customHeight="1" x14ac:dyDescent="0.2"/>
    <row r="3428" ht="11.25" customHeight="1" x14ac:dyDescent="0.2"/>
    <row r="3429" ht="11.25" customHeight="1" x14ac:dyDescent="0.2"/>
    <row r="3430" ht="11.25" customHeight="1" x14ac:dyDescent="0.2"/>
    <row r="3431" ht="11.25" customHeight="1" x14ac:dyDescent="0.2"/>
    <row r="3432" ht="11.25" customHeight="1" x14ac:dyDescent="0.2"/>
    <row r="3433" ht="11.25" customHeight="1" x14ac:dyDescent="0.2"/>
    <row r="3434" ht="11.25" customHeight="1" x14ac:dyDescent="0.2"/>
  </sheetData>
  <mergeCells count="549">
    <mergeCell ref="N35:N37"/>
    <mergeCell ref="C38:E38"/>
    <mergeCell ref="A39:N39"/>
    <mergeCell ref="A16:N16"/>
    <mergeCell ref="A17:N17"/>
    <mergeCell ref="A18:N18"/>
    <mergeCell ref="A20:N20"/>
    <mergeCell ref="A21:N21"/>
    <mergeCell ref="B23:F23"/>
    <mergeCell ref="B24:F24"/>
    <mergeCell ref="L33:M33"/>
    <mergeCell ref="A35:A37"/>
    <mergeCell ref="B35:B37"/>
    <mergeCell ref="C35:E37"/>
    <mergeCell ref="F35:F37"/>
    <mergeCell ref="G35:I36"/>
    <mergeCell ref="J35:L36"/>
    <mergeCell ref="M35:M37"/>
    <mergeCell ref="C124:N124"/>
    <mergeCell ref="C125:N125"/>
    <mergeCell ref="C126:E126"/>
    <mergeCell ref="C127:N127"/>
    <mergeCell ref="C109:N109"/>
    <mergeCell ref="C110:N110"/>
    <mergeCell ref="C111:E111"/>
    <mergeCell ref="C112:E112"/>
    <mergeCell ref="C100:N100"/>
    <mergeCell ref="C101:E101"/>
    <mergeCell ref="C102:E102"/>
    <mergeCell ref="C103:E103"/>
    <mergeCell ref="C104:E104"/>
    <mergeCell ref="C105:E105"/>
    <mergeCell ref="C106:E106"/>
    <mergeCell ref="C107:E107"/>
    <mergeCell ref="C108:E108"/>
    <mergeCell ref="C122:E122"/>
    <mergeCell ref="M7:N7"/>
    <mergeCell ref="K8:N8"/>
    <mergeCell ref="D10:N10"/>
    <mergeCell ref="A13:N13"/>
    <mergeCell ref="A14:N14"/>
    <mergeCell ref="A4:C4"/>
    <mergeCell ref="K4:N4"/>
    <mergeCell ref="A5:B5"/>
    <mergeCell ref="K5:N5"/>
    <mergeCell ref="A6:C6"/>
    <mergeCell ref="K6:N6"/>
    <mergeCell ref="C45:E45"/>
    <mergeCell ref="C46:E46"/>
    <mergeCell ref="C47:E47"/>
    <mergeCell ref="C48:E48"/>
    <mergeCell ref="C49:E49"/>
    <mergeCell ref="C40:E40"/>
    <mergeCell ref="C41:N41"/>
    <mergeCell ref="C42:N42"/>
    <mergeCell ref="C43:E43"/>
    <mergeCell ref="C44:E44"/>
    <mergeCell ref="C55:N55"/>
    <mergeCell ref="C56:E56"/>
    <mergeCell ref="C57:E57"/>
    <mergeCell ref="C58:E58"/>
    <mergeCell ref="C59:E59"/>
    <mergeCell ref="C50:E50"/>
    <mergeCell ref="C51:E51"/>
    <mergeCell ref="C52:E52"/>
    <mergeCell ref="C53:E53"/>
    <mergeCell ref="C54:N54"/>
    <mergeCell ref="C69:E69"/>
    <mergeCell ref="C70:E70"/>
    <mergeCell ref="C71:E71"/>
    <mergeCell ref="C72:E72"/>
    <mergeCell ref="C73:E73"/>
    <mergeCell ref="C60:E60"/>
    <mergeCell ref="C61:E61"/>
    <mergeCell ref="C62:E62"/>
    <mergeCell ref="C63:E63"/>
    <mergeCell ref="C64:E64"/>
    <mergeCell ref="C65:E65"/>
    <mergeCell ref="C66:E66"/>
    <mergeCell ref="C67:N67"/>
    <mergeCell ref="C68:N68"/>
    <mergeCell ref="C79:E79"/>
    <mergeCell ref="C80:E80"/>
    <mergeCell ref="C81:N81"/>
    <mergeCell ref="C82:N82"/>
    <mergeCell ref="C83:E83"/>
    <mergeCell ref="C74:E74"/>
    <mergeCell ref="C75:E75"/>
    <mergeCell ref="C76:E76"/>
    <mergeCell ref="C77:E77"/>
    <mergeCell ref="C78:E78"/>
    <mergeCell ref="C89:E89"/>
    <mergeCell ref="C90:E90"/>
    <mergeCell ref="C91:E91"/>
    <mergeCell ref="C92:E92"/>
    <mergeCell ref="C93:E93"/>
    <mergeCell ref="C84:E84"/>
    <mergeCell ref="C85:E85"/>
    <mergeCell ref="C86:E86"/>
    <mergeCell ref="C87:E87"/>
    <mergeCell ref="C88:E88"/>
    <mergeCell ref="C95:K95"/>
    <mergeCell ref="A96:N96"/>
    <mergeCell ref="C97:E97"/>
    <mergeCell ref="C98:N98"/>
    <mergeCell ref="C99:N99"/>
    <mergeCell ref="C118:E118"/>
    <mergeCell ref="C119:E119"/>
    <mergeCell ref="C120:E120"/>
    <mergeCell ref="C121:E121"/>
    <mergeCell ref="C113:E113"/>
    <mergeCell ref="C114:E114"/>
    <mergeCell ref="C115:E115"/>
    <mergeCell ref="C116:E116"/>
    <mergeCell ref="C117:E117"/>
    <mergeCell ref="C137:E137"/>
    <mergeCell ref="C138:E138"/>
    <mergeCell ref="C139:E139"/>
    <mergeCell ref="C140:E140"/>
    <mergeCell ref="C142:N142"/>
    <mergeCell ref="C128:N128"/>
    <mergeCell ref="C129:E129"/>
    <mergeCell ref="C130:E130"/>
    <mergeCell ref="C131:E131"/>
    <mergeCell ref="C132:E132"/>
    <mergeCell ref="C133:E133"/>
    <mergeCell ref="C134:E134"/>
    <mergeCell ref="C135:E135"/>
    <mergeCell ref="C136:E136"/>
    <mergeCell ref="C148:E148"/>
    <mergeCell ref="C149:E149"/>
    <mergeCell ref="C150:E150"/>
    <mergeCell ref="C151:E151"/>
    <mergeCell ref="C152:E152"/>
    <mergeCell ref="C143:N143"/>
    <mergeCell ref="C144:E144"/>
    <mergeCell ref="C145:N145"/>
    <mergeCell ref="C146:N146"/>
    <mergeCell ref="C147:E147"/>
    <mergeCell ref="C159:N159"/>
    <mergeCell ref="C160:N160"/>
    <mergeCell ref="C161:N161"/>
    <mergeCell ref="C162:E162"/>
    <mergeCell ref="C164:N164"/>
    <mergeCell ref="C153:E153"/>
    <mergeCell ref="C154:E154"/>
    <mergeCell ref="C155:E155"/>
    <mergeCell ref="C156:E156"/>
    <mergeCell ref="C157:E157"/>
    <mergeCell ref="C170:E170"/>
    <mergeCell ref="C171:E171"/>
    <mergeCell ref="C172:E172"/>
    <mergeCell ref="C173:E173"/>
    <mergeCell ref="C174:E174"/>
    <mergeCell ref="C165:N165"/>
    <mergeCell ref="C166:E166"/>
    <mergeCell ref="C167:N167"/>
    <mergeCell ref="C168:N168"/>
    <mergeCell ref="C169:E169"/>
    <mergeCell ref="C180:N180"/>
    <mergeCell ref="C181:N181"/>
    <mergeCell ref="C182:E182"/>
    <mergeCell ref="C183:E183"/>
    <mergeCell ref="C184:E184"/>
    <mergeCell ref="C175:E175"/>
    <mergeCell ref="C176:E176"/>
    <mergeCell ref="C177:E177"/>
    <mergeCell ref="C178:E178"/>
    <mergeCell ref="C179:E179"/>
    <mergeCell ref="C190:E190"/>
    <mergeCell ref="C191:E191"/>
    <mergeCell ref="C192:E192"/>
    <mergeCell ref="C193:E193"/>
    <mergeCell ref="C194:N194"/>
    <mergeCell ref="C185:E185"/>
    <mergeCell ref="C186:E186"/>
    <mergeCell ref="C187:E187"/>
    <mergeCell ref="C188:E188"/>
    <mergeCell ref="C189:E189"/>
    <mergeCell ref="C200:E200"/>
    <mergeCell ref="C201:E201"/>
    <mergeCell ref="C202:E202"/>
    <mergeCell ref="C203:E203"/>
    <mergeCell ref="C204:E204"/>
    <mergeCell ref="C195:N195"/>
    <mergeCell ref="C196:E196"/>
    <mergeCell ref="C197:E197"/>
    <mergeCell ref="C198:E198"/>
    <mergeCell ref="C199:E199"/>
    <mergeCell ref="C210:E210"/>
    <mergeCell ref="C211:E211"/>
    <mergeCell ref="C212:E212"/>
    <mergeCell ref="C213:E213"/>
    <mergeCell ref="C214:E214"/>
    <mergeCell ref="C205:E205"/>
    <mergeCell ref="C206:E206"/>
    <mergeCell ref="C207:E207"/>
    <mergeCell ref="C208:N208"/>
    <mergeCell ref="C209:N209"/>
    <mergeCell ref="C220:E220"/>
    <mergeCell ref="C221:E221"/>
    <mergeCell ref="C222:N222"/>
    <mergeCell ref="C223:N223"/>
    <mergeCell ref="C224:N224"/>
    <mergeCell ref="C215:E215"/>
    <mergeCell ref="C216:E216"/>
    <mergeCell ref="C217:E217"/>
    <mergeCell ref="C218:E218"/>
    <mergeCell ref="C219:E219"/>
    <mergeCell ref="C230:E230"/>
    <mergeCell ref="C231:N231"/>
    <mergeCell ref="C232:N232"/>
    <mergeCell ref="C233:N233"/>
    <mergeCell ref="C234:E234"/>
    <mergeCell ref="C225:E225"/>
    <mergeCell ref="C226:E226"/>
    <mergeCell ref="C227:E227"/>
    <mergeCell ref="C228:E228"/>
    <mergeCell ref="C229:E229"/>
    <mergeCell ref="C241:N241"/>
    <mergeCell ref="C242:N242"/>
    <mergeCell ref="C243:N243"/>
    <mergeCell ref="A244:N244"/>
    <mergeCell ref="C245:E245"/>
    <mergeCell ref="C235:E235"/>
    <mergeCell ref="C236:E236"/>
    <mergeCell ref="C237:E237"/>
    <mergeCell ref="C238:E238"/>
    <mergeCell ref="C239:E239"/>
    <mergeCell ref="C251:E251"/>
    <mergeCell ref="C252:E252"/>
    <mergeCell ref="C253:E253"/>
    <mergeCell ref="C254:E254"/>
    <mergeCell ref="C255:E255"/>
    <mergeCell ref="C246:N246"/>
    <mergeCell ref="C247:N247"/>
    <mergeCell ref="C248:E248"/>
    <mergeCell ref="C249:E249"/>
    <mergeCell ref="C250:E250"/>
    <mergeCell ref="C261:N261"/>
    <mergeCell ref="C262:N262"/>
    <mergeCell ref="C263:E263"/>
    <mergeCell ref="C264:E264"/>
    <mergeCell ref="C265:E265"/>
    <mergeCell ref="C256:E256"/>
    <mergeCell ref="C257:E257"/>
    <mergeCell ref="C258:E258"/>
    <mergeCell ref="C259:E259"/>
    <mergeCell ref="C260:N260"/>
    <mergeCell ref="C272:N272"/>
    <mergeCell ref="C273:N273"/>
    <mergeCell ref="C274:E274"/>
    <mergeCell ref="C275:N275"/>
    <mergeCell ref="C276:N276"/>
    <mergeCell ref="C266:E266"/>
    <mergeCell ref="C267:E267"/>
    <mergeCell ref="C268:E268"/>
    <mergeCell ref="C269:E269"/>
    <mergeCell ref="C270:E270"/>
    <mergeCell ref="C282:E282"/>
    <mergeCell ref="C283:E283"/>
    <mergeCell ref="C284:E284"/>
    <mergeCell ref="C285:E285"/>
    <mergeCell ref="C286:E286"/>
    <mergeCell ref="C277:E277"/>
    <mergeCell ref="C278:E278"/>
    <mergeCell ref="C279:E279"/>
    <mergeCell ref="C280:E280"/>
    <mergeCell ref="C281:E281"/>
    <mergeCell ref="C293:N293"/>
    <mergeCell ref="C294:E294"/>
    <mergeCell ref="C295:E295"/>
    <mergeCell ref="C296:E296"/>
    <mergeCell ref="C297:E297"/>
    <mergeCell ref="C288:N288"/>
    <mergeCell ref="C289:N289"/>
    <mergeCell ref="C290:E290"/>
    <mergeCell ref="C291:N291"/>
    <mergeCell ref="C292:N292"/>
    <mergeCell ref="C303:N303"/>
    <mergeCell ref="C304:E304"/>
    <mergeCell ref="C305:E305"/>
    <mergeCell ref="C306:E306"/>
    <mergeCell ref="C307:E307"/>
    <mergeCell ref="C298:E298"/>
    <mergeCell ref="C299:E299"/>
    <mergeCell ref="C300:E300"/>
    <mergeCell ref="C301:E301"/>
    <mergeCell ref="C302:N302"/>
    <mergeCell ref="C313:E313"/>
    <mergeCell ref="C314:E314"/>
    <mergeCell ref="C316:K316"/>
    <mergeCell ref="A317:N317"/>
    <mergeCell ref="C318:E318"/>
    <mergeCell ref="C308:E308"/>
    <mergeCell ref="C309:E309"/>
    <mergeCell ref="C310:E310"/>
    <mergeCell ref="C311:E311"/>
    <mergeCell ref="C312:E312"/>
    <mergeCell ref="C326:N326"/>
    <mergeCell ref="C327:N327"/>
    <mergeCell ref="C328:E328"/>
    <mergeCell ref="C330:N330"/>
    <mergeCell ref="C331:N331"/>
    <mergeCell ref="C320:N320"/>
    <mergeCell ref="C321:N321"/>
    <mergeCell ref="C322:N322"/>
    <mergeCell ref="C323:E323"/>
    <mergeCell ref="C325:N325"/>
    <mergeCell ref="C339:K339"/>
    <mergeCell ref="A340:N340"/>
    <mergeCell ref="A341:N341"/>
    <mergeCell ref="C342:E342"/>
    <mergeCell ref="C344:N344"/>
    <mergeCell ref="C332:N332"/>
    <mergeCell ref="C333:E333"/>
    <mergeCell ref="C335:N335"/>
    <mergeCell ref="C336:N336"/>
    <mergeCell ref="C337:N337"/>
    <mergeCell ref="C351:N351"/>
    <mergeCell ref="C352:E352"/>
    <mergeCell ref="C354:N354"/>
    <mergeCell ref="C355:N355"/>
    <mergeCell ref="C356:N356"/>
    <mergeCell ref="C345:N345"/>
    <mergeCell ref="C346:N346"/>
    <mergeCell ref="C347:E347"/>
    <mergeCell ref="C349:N349"/>
    <mergeCell ref="C350:N350"/>
    <mergeCell ref="C363:E363"/>
    <mergeCell ref="C365:N365"/>
    <mergeCell ref="C366:N366"/>
    <mergeCell ref="C367:N367"/>
    <mergeCell ref="C368:N368"/>
    <mergeCell ref="C357:N357"/>
    <mergeCell ref="C358:E358"/>
    <mergeCell ref="C360:N360"/>
    <mergeCell ref="C361:N361"/>
    <mergeCell ref="C362:N362"/>
    <mergeCell ref="C375:E375"/>
    <mergeCell ref="C377:N377"/>
    <mergeCell ref="C378:N378"/>
    <mergeCell ref="C379:N379"/>
    <mergeCell ref="C380:N380"/>
    <mergeCell ref="C369:E369"/>
    <mergeCell ref="C371:N371"/>
    <mergeCell ref="C372:N372"/>
    <mergeCell ref="C373:N373"/>
    <mergeCell ref="C374:N374"/>
    <mergeCell ref="C388:N388"/>
    <mergeCell ref="C389:N389"/>
    <mergeCell ref="C390:N390"/>
    <mergeCell ref="C391:E391"/>
    <mergeCell ref="C393:N393"/>
    <mergeCell ref="C381:E381"/>
    <mergeCell ref="C383:N383"/>
    <mergeCell ref="C384:N384"/>
    <mergeCell ref="C385:N385"/>
    <mergeCell ref="C386:E386"/>
    <mergeCell ref="C400:N400"/>
    <mergeCell ref="C401:N401"/>
    <mergeCell ref="C402:E402"/>
    <mergeCell ref="C404:N404"/>
    <mergeCell ref="C405:N405"/>
    <mergeCell ref="C394:N394"/>
    <mergeCell ref="C395:N395"/>
    <mergeCell ref="C396:N396"/>
    <mergeCell ref="C397:E397"/>
    <mergeCell ref="C399:N399"/>
    <mergeCell ref="C412:N412"/>
    <mergeCell ref="C414:K414"/>
    <mergeCell ref="A415:N415"/>
    <mergeCell ref="C416:E416"/>
    <mergeCell ref="C417:N417"/>
    <mergeCell ref="C406:N406"/>
    <mergeCell ref="C407:N407"/>
    <mergeCell ref="C408:E408"/>
    <mergeCell ref="C410:N410"/>
    <mergeCell ref="C411:N411"/>
    <mergeCell ref="C423:E423"/>
    <mergeCell ref="C424:E424"/>
    <mergeCell ref="C425:E425"/>
    <mergeCell ref="C426:N426"/>
    <mergeCell ref="C427:E427"/>
    <mergeCell ref="C418:E418"/>
    <mergeCell ref="C419:E419"/>
    <mergeCell ref="C420:E420"/>
    <mergeCell ref="C421:E421"/>
    <mergeCell ref="C422:E422"/>
    <mergeCell ref="C433:E433"/>
    <mergeCell ref="C434:E434"/>
    <mergeCell ref="C435:N435"/>
    <mergeCell ref="C436:E436"/>
    <mergeCell ref="C437:E437"/>
    <mergeCell ref="C428:E428"/>
    <mergeCell ref="C429:E429"/>
    <mergeCell ref="C430:E430"/>
    <mergeCell ref="C431:E431"/>
    <mergeCell ref="C432:E432"/>
    <mergeCell ref="C443:E443"/>
    <mergeCell ref="C444:N444"/>
    <mergeCell ref="C445:E445"/>
    <mergeCell ref="C446:E446"/>
    <mergeCell ref="C447:E447"/>
    <mergeCell ref="C438:E438"/>
    <mergeCell ref="C439:E439"/>
    <mergeCell ref="C440:E440"/>
    <mergeCell ref="C441:E441"/>
    <mergeCell ref="C442:E442"/>
    <mergeCell ref="C453:N453"/>
    <mergeCell ref="C454:E454"/>
    <mergeCell ref="C455:E455"/>
    <mergeCell ref="C456:E456"/>
    <mergeCell ref="C457:E457"/>
    <mergeCell ref="C448:E448"/>
    <mergeCell ref="C449:E449"/>
    <mergeCell ref="C450:E450"/>
    <mergeCell ref="C451:E451"/>
    <mergeCell ref="C452:E452"/>
    <mergeCell ref="C463:N463"/>
    <mergeCell ref="C464:E464"/>
    <mergeCell ref="C465:E465"/>
    <mergeCell ref="C466:E466"/>
    <mergeCell ref="C467:E467"/>
    <mergeCell ref="C458:E458"/>
    <mergeCell ref="C459:E459"/>
    <mergeCell ref="C460:E460"/>
    <mergeCell ref="C461:E461"/>
    <mergeCell ref="C462:N462"/>
    <mergeCell ref="C473:E473"/>
    <mergeCell ref="C474:E474"/>
    <mergeCell ref="C475:E475"/>
    <mergeCell ref="C476:E476"/>
    <mergeCell ref="C477:E477"/>
    <mergeCell ref="C468:E468"/>
    <mergeCell ref="C469:E469"/>
    <mergeCell ref="C470:E470"/>
    <mergeCell ref="C471:E471"/>
    <mergeCell ref="C472:N472"/>
    <mergeCell ref="C483:E483"/>
    <mergeCell ref="C484:E484"/>
    <mergeCell ref="C485:E485"/>
    <mergeCell ref="C486:E486"/>
    <mergeCell ref="C487:E487"/>
    <mergeCell ref="C478:E478"/>
    <mergeCell ref="C479:E479"/>
    <mergeCell ref="C480:E480"/>
    <mergeCell ref="C481:N481"/>
    <mergeCell ref="C482:E482"/>
    <mergeCell ref="C493:E493"/>
    <mergeCell ref="C494:E494"/>
    <mergeCell ref="C495:E495"/>
    <mergeCell ref="C496:E496"/>
    <mergeCell ref="C497:E497"/>
    <mergeCell ref="C488:E488"/>
    <mergeCell ref="C489:E489"/>
    <mergeCell ref="C490:N490"/>
    <mergeCell ref="C491:E491"/>
    <mergeCell ref="C492:E492"/>
    <mergeCell ref="C503:E503"/>
    <mergeCell ref="C504:E504"/>
    <mergeCell ref="C505:E505"/>
    <mergeCell ref="C506:E506"/>
    <mergeCell ref="C507:E507"/>
    <mergeCell ref="C498:E498"/>
    <mergeCell ref="C499:N499"/>
    <mergeCell ref="C500:E500"/>
    <mergeCell ref="C501:E501"/>
    <mergeCell ref="C502:E502"/>
    <mergeCell ref="C513:E513"/>
    <mergeCell ref="C514:E514"/>
    <mergeCell ref="C515:E515"/>
    <mergeCell ref="C516:E516"/>
    <mergeCell ref="C517:N517"/>
    <mergeCell ref="C508:N508"/>
    <mergeCell ref="C509:E509"/>
    <mergeCell ref="C510:E510"/>
    <mergeCell ref="C511:E511"/>
    <mergeCell ref="C512:E512"/>
    <mergeCell ref="C523:E523"/>
    <mergeCell ref="C524:E524"/>
    <mergeCell ref="C525:E525"/>
    <mergeCell ref="C526:N526"/>
    <mergeCell ref="C527:E527"/>
    <mergeCell ref="C518:E518"/>
    <mergeCell ref="C519:E519"/>
    <mergeCell ref="C520:E520"/>
    <mergeCell ref="C521:E521"/>
    <mergeCell ref="C522:E522"/>
    <mergeCell ref="C533:E533"/>
    <mergeCell ref="C534:E534"/>
    <mergeCell ref="C535:N535"/>
    <mergeCell ref="C536:E536"/>
    <mergeCell ref="C537:E537"/>
    <mergeCell ref="C528:E528"/>
    <mergeCell ref="C529:E529"/>
    <mergeCell ref="C530:E530"/>
    <mergeCell ref="C531:E531"/>
    <mergeCell ref="C532:E532"/>
    <mergeCell ref="C544:K544"/>
    <mergeCell ref="C546:K546"/>
    <mergeCell ref="C547:K547"/>
    <mergeCell ref="C548:K548"/>
    <mergeCell ref="C549:K549"/>
    <mergeCell ref="C538:E538"/>
    <mergeCell ref="C539:E539"/>
    <mergeCell ref="C540:E540"/>
    <mergeCell ref="C541:E541"/>
    <mergeCell ref="C542:E542"/>
    <mergeCell ref="C555:K555"/>
    <mergeCell ref="C556:K556"/>
    <mergeCell ref="C557:K557"/>
    <mergeCell ref="C558:K558"/>
    <mergeCell ref="C559:K559"/>
    <mergeCell ref="C550:K550"/>
    <mergeCell ref="C551:K551"/>
    <mergeCell ref="C552:K552"/>
    <mergeCell ref="C553:K553"/>
    <mergeCell ref="C554:K554"/>
    <mergeCell ref="C565:K565"/>
    <mergeCell ref="C566:K566"/>
    <mergeCell ref="C567:K567"/>
    <mergeCell ref="C568:K568"/>
    <mergeCell ref="C569:K569"/>
    <mergeCell ref="C560:K560"/>
    <mergeCell ref="C561:K561"/>
    <mergeCell ref="C562:K562"/>
    <mergeCell ref="C563:K563"/>
    <mergeCell ref="C564:K564"/>
    <mergeCell ref="C575:K575"/>
    <mergeCell ref="C576:K576"/>
    <mergeCell ref="C577:K577"/>
    <mergeCell ref="C578:K578"/>
    <mergeCell ref="C579:K579"/>
    <mergeCell ref="C570:K570"/>
    <mergeCell ref="C571:K571"/>
    <mergeCell ref="C572:K572"/>
    <mergeCell ref="C573:K573"/>
    <mergeCell ref="C574:K574"/>
    <mergeCell ref="C585:K585"/>
    <mergeCell ref="C586:K586"/>
    <mergeCell ref="C590:L590"/>
    <mergeCell ref="C592:L592"/>
    <mergeCell ref="C594:L594"/>
    <mergeCell ref="C580:K580"/>
    <mergeCell ref="C581:K581"/>
    <mergeCell ref="C582:K582"/>
    <mergeCell ref="C583:K583"/>
    <mergeCell ref="C584:K584"/>
  </mergeCells>
  <printOptions horizontalCentered="1"/>
  <pageMargins left="0.23622047244094491" right="0" top="0.59055118110236227" bottom="0.39370078740157483" header="0.19685039370078741" footer="0.19685039370078741"/>
  <pageSetup paperSize="9" scale="95" fitToHeight="10000" orientation="landscape" r:id="rId1"/>
  <headerFooter alignWithMargins="0">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44.25" customHeight="1" x14ac:dyDescent="0.25">
      <c r="A1" s="226" t="s">
        <v>515</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ЛСР!Заголовки_для_печати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Тараканов Алексей</cp:lastModifiedBy>
  <cp:lastPrinted>2015-11-30T14:18:17Z</cp:lastPrinted>
  <dcterms:created xsi:type="dcterms:W3CDTF">2015-08-16T15:31:05Z</dcterms:created>
  <dcterms:modified xsi:type="dcterms:W3CDTF">2022-12-20T09:43:09Z</dcterms:modified>
</cp:coreProperties>
</file>